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22260" windowHeight="12645"/>
  </bookViews>
  <sheets>
    <sheet name="Base" sheetId="2" r:id="rId1"/>
    <sheet name="Attributs" sheetId="3" r:id="rId2"/>
    <sheet name="Pouvoirs" sheetId="5" r:id="rId3"/>
    <sheet name="Mots de pouvoir" sheetId="14" r:id="rId4"/>
    <sheet name="Artefacts" sheetId="8" r:id="rId5"/>
    <sheet name="Créatures" sheetId="10" r:id="rId6"/>
    <sheet name="Implants" sheetId="11" r:id="rId7"/>
    <sheet name="Ombres" sheetId="13" r:id="rId8"/>
    <sheet name="Alliés et amis" sheetId="12" r:id="rId9"/>
    <sheet name="Options" sheetId="4" state="hidden"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 i="12" l="1"/>
  <c r="E17" i="12"/>
  <c r="E15" i="12"/>
  <c r="E13" i="12"/>
  <c r="E11" i="12"/>
  <c r="E9" i="12"/>
  <c r="E7" i="12"/>
  <c r="E9" i="2"/>
  <c r="M54" i="11"/>
  <c r="M52" i="11"/>
  <c r="M50" i="11"/>
  <c r="M48" i="11"/>
  <c r="E50" i="11"/>
  <c r="E48" i="11"/>
  <c r="E54" i="11"/>
  <c r="E52" i="11"/>
  <c r="P54" i="11"/>
  <c r="P52" i="11"/>
  <c r="L52" i="11"/>
  <c r="I52" i="11" s="1"/>
  <c r="L54" i="11"/>
  <c r="I54" i="11" s="1"/>
  <c r="H52" i="11"/>
  <c r="H54" i="11"/>
  <c r="O50" i="11"/>
  <c r="O48" i="11"/>
  <c r="K50" i="11"/>
  <c r="I50" i="11" s="1"/>
  <c r="K48" i="11"/>
  <c r="I48" i="11" s="1"/>
  <c r="G50" i="11"/>
  <c r="G48" i="11"/>
  <c r="M46" i="11"/>
  <c r="M42" i="11"/>
  <c r="I38" i="11"/>
  <c r="I34" i="11"/>
  <c r="M14" i="11"/>
  <c r="M26" i="11"/>
  <c r="I22" i="11"/>
  <c r="I24" i="11"/>
  <c r="E30" i="11"/>
  <c r="E42" i="11"/>
  <c r="E38" i="11"/>
  <c r="E44" i="11"/>
  <c r="K46" i="10"/>
  <c r="K34" i="10"/>
  <c r="H38" i="10"/>
  <c r="H34" i="10"/>
  <c r="K14" i="10"/>
  <c r="K26" i="10"/>
  <c r="H28" i="10"/>
  <c r="H26" i="10"/>
  <c r="E46" i="10"/>
  <c r="E22" i="10"/>
  <c r="E26" i="10"/>
  <c r="E34" i="10"/>
  <c r="K20" i="8"/>
  <c r="K28" i="8"/>
  <c r="K14" i="8"/>
  <c r="H20" i="8"/>
  <c r="H24" i="8"/>
  <c r="K44" i="8"/>
  <c r="K40" i="8"/>
  <c r="H36" i="8"/>
  <c r="E46" i="8"/>
  <c r="E42" i="8"/>
  <c r="E22" i="8"/>
  <c r="E24" i="8"/>
  <c r="M56" i="11"/>
  <c r="H14" i="10"/>
  <c r="K22" i="8"/>
  <c r="H18" i="8"/>
  <c r="H44" i="8"/>
  <c r="E36" i="8"/>
  <c r="M38" i="11"/>
  <c r="M34" i="11"/>
  <c r="I44" i="11"/>
  <c r="I40" i="11"/>
  <c r="M28" i="11"/>
  <c r="M18" i="11"/>
  <c r="I14" i="11"/>
  <c r="I26" i="11"/>
  <c r="E22" i="11"/>
  <c r="E28" i="11"/>
  <c r="E16" i="11"/>
  <c r="E36" i="11"/>
  <c r="K38" i="10"/>
  <c r="K40" i="10"/>
  <c r="H44" i="10"/>
  <c r="H40" i="10"/>
  <c r="K28" i="10"/>
  <c r="K18" i="10"/>
  <c r="H20" i="10"/>
  <c r="H18" i="10"/>
  <c r="E38" i="10"/>
  <c r="E14" i="10"/>
  <c r="E18" i="10"/>
  <c r="E24" i="10"/>
  <c r="K26" i="8"/>
  <c r="K24" i="8"/>
  <c r="H30" i="8"/>
  <c r="H14" i="8"/>
  <c r="H16" i="8"/>
  <c r="K36" i="8"/>
  <c r="H46" i="8"/>
  <c r="H42" i="8"/>
  <c r="E38" i="8"/>
  <c r="E34" i="8"/>
  <c r="E28" i="8"/>
  <c r="E18" i="8"/>
  <c r="I56" i="11"/>
  <c r="E36" i="10"/>
  <c r="E40" i="10"/>
  <c r="H28" i="8"/>
  <c r="K34" i="8"/>
  <c r="E30" i="8"/>
  <c r="E14" i="8"/>
  <c r="M44" i="11"/>
  <c r="M40" i="11"/>
  <c r="I36" i="11"/>
  <c r="M30" i="11"/>
  <c r="M20" i="11"/>
  <c r="M16" i="11"/>
  <c r="I28" i="11"/>
  <c r="I18" i="11"/>
  <c r="E14" i="11"/>
  <c r="E20" i="11"/>
  <c r="E26" i="11"/>
  <c r="E24" i="11"/>
  <c r="K44" i="10"/>
  <c r="K36" i="10"/>
  <c r="H36" i="10"/>
  <c r="K30" i="10"/>
  <c r="K20" i="10"/>
  <c r="K16" i="10"/>
  <c r="H24" i="10"/>
  <c r="H16" i="10"/>
  <c r="E28" i="10"/>
  <c r="E44" i="10"/>
  <c r="E30" i="10"/>
  <c r="E16" i="10"/>
  <c r="K18" i="8"/>
  <c r="K16" i="8"/>
  <c r="H22" i="8"/>
  <c r="H26" i="8"/>
  <c r="K46" i="8"/>
  <c r="K42" i="8"/>
  <c r="H38" i="8"/>
  <c r="H34" i="8"/>
  <c r="E44" i="8"/>
  <c r="E40" i="8"/>
  <c r="E20" i="8"/>
  <c r="E16" i="8"/>
  <c r="M36" i="11"/>
  <c r="I46" i="11"/>
  <c r="I42" i="11"/>
  <c r="M22" i="11"/>
  <c r="M24" i="11"/>
  <c r="I30" i="11"/>
  <c r="I20" i="11"/>
  <c r="I16" i="11"/>
  <c r="E40" i="11"/>
  <c r="E46" i="11"/>
  <c r="E18" i="11"/>
  <c r="E34" i="11"/>
  <c r="K42" i="10"/>
  <c r="H46" i="10"/>
  <c r="H42" i="10"/>
  <c r="K22" i="10"/>
  <c r="K24" i="10"/>
  <c r="H30" i="10"/>
  <c r="H22" i="10"/>
  <c r="E20" i="10"/>
  <c r="E42" i="10"/>
  <c r="K30" i="8"/>
  <c r="K38" i="8"/>
  <c r="H40" i="8"/>
  <c r="E26" i="8"/>
  <c r="M9" i="11" l="1"/>
  <c r="I9" i="11"/>
  <c r="M50" i="10" l="1"/>
  <c r="K50" i="10" s="1"/>
  <c r="J50" i="10"/>
  <c r="H50" i="10" s="1"/>
  <c r="G50" i="10"/>
  <c r="E50" i="10" s="1"/>
  <c r="M48" i="10"/>
  <c r="K48" i="10" s="1"/>
  <c r="J48" i="10"/>
  <c r="H48" i="10" s="1"/>
  <c r="G48" i="10"/>
  <c r="E48" i="10" s="1"/>
  <c r="E52" i="10"/>
  <c r="K52" i="10"/>
  <c r="H52" i="10"/>
  <c r="E9" i="10" l="1"/>
  <c r="H9" i="10"/>
  <c r="K9" i="10"/>
  <c r="M50" i="8"/>
  <c r="M48" i="8"/>
  <c r="J50" i="8"/>
  <c r="J48" i="8"/>
  <c r="G50" i="8"/>
  <c r="G48" i="8"/>
  <c r="H52" i="8"/>
  <c r="E52" i="8"/>
  <c r="K52" i="8"/>
  <c r="C3" i="10" l="1"/>
  <c r="E6" i="14"/>
  <c r="E7" i="14" s="1"/>
  <c r="E19" i="5"/>
  <c r="F5" i="2" l="1"/>
  <c r="C3" i="12" l="1"/>
  <c r="I11" i="13"/>
  <c r="G15" i="13"/>
  <c r="I15" i="13"/>
  <c r="I13" i="13"/>
  <c r="E11" i="13"/>
  <c r="G13" i="13"/>
  <c r="G11" i="13"/>
  <c r="E56" i="11"/>
  <c r="E15" i="13"/>
  <c r="E13" i="13"/>
  <c r="E9" i="11" l="1"/>
  <c r="C3" i="11" s="1"/>
  <c r="I9" i="13"/>
  <c r="G9" i="13"/>
  <c r="E9" i="13"/>
  <c r="E48" i="8"/>
  <c r="C3" i="13" l="1"/>
  <c r="K48" i="8"/>
  <c r="H48" i="8"/>
  <c r="H50" i="8"/>
  <c r="K50" i="8"/>
  <c r="E50" i="8"/>
  <c r="E7" i="5"/>
  <c r="E17" i="5"/>
  <c r="E11" i="5"/>
  <c r="E9" i="5"/>
  <c r="E13" i="5"/>
  <c r="E15" i="5"/>
  <c r="E21" i="5"/>
  <c r="E23" i="5"/>
  <c r="H9" i="8" l="1"/>
  <c r="K9" i="8"/>
  <c r="E9" i="8"/>
  <c r="C3" i="5"/>
  <c r="E13" i="3"/>
  <c r="E11" i="3"/>
  <c r="E9" i="3"/>
  <c r="E7" i="3"/>
  <c r="C3" i="8" l="1"/>
  <c r="C3" i="3"/>
  <c r="F7" i="2" l="1"/>
  <c r="C1" i="10" l="1"/>
  <c r="C1" i="11"/>
  <c r="C1" i="13"/>
  <c r="C1" i="3"/>
  <c r="G7" i="2"/>
  <c r="C1" i="8"/>
  <c r="C1" i="12"/>
  <c r="C1" i="5"/>
</calcChain>
</file>

<file path=xl/sharedStrings.xml><?xml version="1.0" encoding="utf-8"?>
<sst xmlns="http://schemas.openxmlformats.org/spreadsheetml/2006/main" count="388" uniqueCount="270">
  <si>
    <t>Psyché</t>
  </si>
  <si>
    <t>Force</t>
  </si>
  <si>
    <t>Endurance</t>
  </si>
  <si>
    <t>Combat</t>
  </si>
  <si>
    <t>Ambrien</t>
  </si>
  <si>
    <t>Pouvoirs</t>
  </si>
  <si>
    <t>Marelle</t>
  </si>
  <si>
    <t>Karma</t>
  </si>
  <si>
    <t>Quantité de points totale</t>
  </si>
  <si>
    <t>Points restants</t>
  </si>
  <si>
    <t>Nom</t>
  </si>
  <si>
    <t>Taille</t>
  </si>
  <si>
    <t>Poids</t>
  </si>
  <si>
    <t>Carrure</t>
  </si>
  <si>
    <t>Cheveux</t>
  </si>
  <si>
    <t>Yeux</t>
  </si>
  <si>
    <t>Description</t>
  </si>
  <si>
    <t>Style/Couleurs des vêtements</t>
  </si>
  <si>
    <t>Symbole personnel</t>
  </si>
  <si>
    <t>Biographie</t>
  </si>
  <si>
    <t>Dépense en attributs</t>
  </si>
  <si>
    <t>Chaosien</t>
  </si>
  <si>
    <t>Humain</t>
  </si>
  <si>
    <t>Force d'esprit, volonté, prescience du danger, facilité de maîtrise de la Marelle, du Logrus, de la Magie et des Atouts.</t>
  </si>
  <si>
    <t>Affrontement à mains nues, résistance aux dommages, capacité à soulever des charges lourdes.</t>
  </si>
  <si>
    <t>Fatigue, guérison et régénération, réserve d'énergie, indispensable pour parcourir la Marelle et le Logrus.</t>
  </si>
  <si>
    <t>Art de la guerre, tactique/stratégie, utilisation de n'importe quelle arme.</t>
  </si>
  <si>
    <t>Dépense en pouvoirs</t>
  </si>
  <si>
    <t>Empreinte</t>
  </si>
  <si>
    <t>Avancée</t>
  </si>
  <si>
    <t>Logrus</t>
  </si>
  <si>
    <t>Maîtrise</t>
  </si>
  <si>
    <t>Avancé</t>
  </si>
  <si>
    <t>Atouts</t>
  </si>
  <si>
    <t>Art</t>
  </si>
  <si>
    <t>Grand art</t>
  </si>
  <si>
    <t>Rangs des attributs</t>
  </si>
  <si>
    <t>Métamorphose</t>
  </si>
  <si>
    <t>Joyau du jugement</t>
  </si>
  <si>
    <t>Accord</t>
  </si>
  <si>
    <t>Mots de pouvoir</t>
  </si>
  <si>
    <t>Sorcellerie</t>
  </si>
  <si>
    <t>Conjuration</t>
  </si>
  <si>
    <t>Oui</t>
  </si>
  <si>
    <t>Marelle brisée</t>
  </si>
  <si>
    <t>Initié</t>
  </si>
  <si>
    <t>Adepte</t>
  </si>
  <si>
    <t>Compulsion</t>
  </si>
  <si>
    <t>Joyau du Jugement</t>
  </si>
  <si>
    <t>Déplacement en Ombre, influence sur Ombre, défense contre le Chaos, malédiction.</t>
  </si>
  <si>
    <t>Création, croquis, identification, défense, détection, création d'objets alimentés par Atouts.</t>
  </si>
  <si>
    <t>Déplacement en Ombre par les brisures.</t>
  </si>
  <si>
    <t>Dépense en artefacts</t>
  </si>
  <si>
    <t>Artefact 1</t>
  </si>
  <si>
    <t>Artefact 2</t>
  </si>
  <si>
    <t>Artefact 3</t>
  </si>
  <si>
    <t>Total de points</t>
  </si>
  <si>
    <t>Type d'objet</t>
  </si>
  <si>
    <t>Vitalité</t>
  </si>
  <si>
    <t>Mouvement</t>
  </si>
  <si>
    <t>Souffle</t>
  </si>
  <si>
    <t>Agression</t>
  </si>
  <si>
    <t>Qualités</t>
  </si>
  <si>
    <t>Résistance aux dégâts</t>
  </si>
  <si>
    <t>Dégâts</t>
  </si>
  <si>
    <t>Intelligence/Communication</t>
  </si>
  <si>
    <t>Capacité psychique</t>
  </si>
  <si>
    <t>Défense psychique</t>
  </si>
  <si>
    <t>Mouvement en Ombre</t>
  </si>
  <si>
    <t>Contrôle d'Ombre</t>
  </si>
  <si>
    <t>Guérison</t>
  </si>
  <si>
    <t>Polymorphie</t>
  </si>
  <si>
    <t>Pouvoirs d'Atout</t>
  </si>
  <si>
    <t>Stockage de sorts</t>
  </si>
  <si>
    <t>Transfert</t>
  </si>
  <si>
    <t>Quantité</t>
  </si>
  <si>
    <t>Animale</t>
  </si>
  <si>
    <t>Doublée</t>
  </si>
  <si>
    <t>Énorme</t>
  </si>
  <si>
    <t>Mobile</t>
  </si>
  <si>
    <t>Rapide</t>
  </si>
  <si>
    <t>Véhicule</t>
  </si>
  <si>
    <t>Supérieur</t>
  </si>
  <si>
    <t>Inépuisable</t>
  </si>
  <si>
    <t>Aptitude au combat</t>
  </si>
  <si>
    <t>Réflexes de combat</t>
  </si>
  <si>
    <t>Maîtrise du combat</t>
  </si>
  <si>
    <t>Armes blanches</t>
  </si>
  <si>
    <t>Armes à feu</t>
  </si>
  <si>
    <t>Invulnérabilité</t>
  </si>
  <si>
    <t>Extra-dur</t>
  </si>
  <si>
    <t>Double dommages</t>
  </si>
  <si>
    <t>Dommages mortels</t>
  </si>
  <si>
    <t>Intelligence</t>
  </si>
  <si>
    <t>Parole</t>
  </si>
  <si>
    <t>Vocalises</t>
  </si>
  <si>
    <t>Sensibilité</t>
  </si>
  <si>
    <t>Sens du danger</t>
  </si>
  <si>
    <t>Perception extrasensorielle</t>
  </si>
  <si>
    <t>Résistance</t>
  </si>
  <si>
    <t>Camouflage</t>
  </si>
  <si>
    <t>Barrière mentale</t>
  </si>
  <si>
    <t>Pister</t>
  </si>
  <si>
    <t>Cheminer</t>
  </si>
  <si>
    <t>Rechercher</t>
  </si>
  <si>
    <t>Modeler la substance</t>
  </si>
  <si>
    <t>Modeler les habitants</t>
  </si>
  <si>
    <t>Modeler l'Ombre</t>
  </si>
  <si>
    <t>Autoréparation</t>
  </si>
  <si>
    <t>Guérison rapide</t>
  </si>
  <si>
    <t>Régénération</t>
  </si>
  <si>
    <t>Variante de forme</t>
  </si>
  <si>
    <t>Formes variables</t>
  </si>
  <si>
    <t>Métamorphose limitée</t>
  </si>
  <si>
    <t>Support</t>
  </si>
  <si>
    <t>Jeu personnel</t>
  </si>
  <si>
    <t>Énergie des Atouts</t>
  </si>
  <si>
    <t>Un sort</t>
  </si>
  <si>
    <t>Sorts recensés</t>
  </si>
  <si>
    <t>Support de mots de pouvoir</t>
  </si>
  <si>
    <t>Un mot</t>
  </si>
  <si>
    <t>Mots recensés</t>
  </si>
  <si>
    <t>Stocke et lance</t>
  </si>
  <si>
    <t>Multiplicateur de quantité</t>
  </si>
  <si>
    <t>Qualité</t>
  </si>
  <si>
    <t>Pouvoir</t>
  </si>
  <si>
    <t>Unique</t>
  </si>
  <si>
    <t>Recensé</t>
  </si>
  <si>
    <t>Horde</t>
  </si>
  <si>
    <t>Répandu</t>
  </si>
  <si>
    <t>Trans-Ombre</t>
  </si>
  <si>
    <t>Omniprésent</t>
  </si>
  <si>
    <t>Transfert de qualité(s)</t>
  </si>
  <si>
    <t>Transfert de pouvoir(s)</t>
  </si>
  <si>
    <t>Dépense en créatures</t>
  </si>
  <si>
    <t>Créature 1</t>
  </si>
  <si>
    <t>Créature 2</t>
  </si>
  <si>
    <t>Créature 3</t>
  </si>
  <si>
    <t>Type de créature</t>
  </si>
  <si>
    <t>Transférer</t>
  </si>
  <si>
    <t>Dépense en implants</t>
  </si>
  <si>
    <t>Implant 1</t>
  </si>
  <si>
    <t>Implant 2</t>
  </si>
  <si>
    <t>Implant 3</t>
  </si>
  <si>
    <t>Type d'implant</t>
  </si>
  <si>
    <t>Implant de qualité(s)</t>
  </si>
  <si>
    <t>Implant de pouvoir(s)</t>
  </si>
  <si>
    <t>Implant</t>
  </si>
  <si>
    <t>Allié en Ambre</t>
  </si>
  <si>
    <t>Ami démoniaque</t>
  </si>
  <si>
    <t>Soutien d'une Maison</t>
  </si>
  <si>
    <t>Protecteur dans les Cours du Chaos</t>
  </si>
  <si>
    <t>Protecteur à la Cour d'Ambre</t>
  </si>
  <si>
    <t>Démon : équivalent chaosien des serviteurs et officiers. Choix du démon laissé à la charge du joueur.</t>
  </si>
  <si>
    <t>Ami à la Cour d'Ambre</t>
  </si>
  <si>
    <t>Ami aux Cours du Chaos</t>
  </si>
  <si>
    <t>Allié parmi les personnes influentes d'Ambre (sauf famille royale). Choix de la personne laissé à la charge du joueur.</t>
  </si>
  <si>
    <t>Ami parmi la famille royale. Veille aux intérêts du PJ et tente de l'aider si besoin. Choix de la personne par le MJ.</t>
  </si>
  <si>
    <t>Ami parmi les Seigneurs du Chaos. Veille aux intérêts du PJ et tente de l'aider si besoin. Choix de la personne par le MJ.</t>
  </si>
  <si>
    <t>Soutien actif d'une Maison des Cours de Chaos. Choix de la maison par le MJ.</t>
  </si>
  <si>
    <t>Un Seigneur du Chaos surveille le PJ et peut prendre des risques pour le sauver. Le protecteur permet de passer l'épreuve du Logrus pour un non-Chaosien. Choix de la personne par le MJ.</t>
  </si>
  <si>
    <t>Un aîné Ambrien surveille le PJ et peut prendre des risques pour le sauver. Le protecteur permet de passer l'épreuve de la Marelle pour un non-Ambrien. Choix de la personne par le MJ.</t>
  </si>
  <si>
    <t>Dépense en Ombres</t>
  </si>
  <si>
    <t>Ombre 1</t>
  </si>
  <si>
    <t>Ombre 2</t>
  </si>
  <si>
    <t>Ombre 3</t>
  </si>
  <si>
    <t>Type d'Ombre</t>
  </si>
  <si>
    <t>Description de l'Ombre</t>
  </si>
  <si>
    <t>Barrières autour de l'Ombre</t>
  </si>
  <si>
    <t>Degré de contrôle</t>
  </si>
  <si>
    <t>Degré de contrôle de l'Ombre</t>
  </si>
  <si>
    <t>Personnelle</t>
  </si>
  <si>
    <t>Royaume</t>
  </si>
  <si>
    <t>Primale</t>
  </si>
  <si>
    <t>Communications bloquées</t>
  </si>
  <si>
    <t>Accès restreint</t>
  </si>
  <si>
    <t>Gardien</t>
  </si>
  <si>
    <t>Contenu</t>
  </si>
  <si>
    <t>Flux temporel</t>
  </si>
  <si>
    <t>Destin</t>
  </si>
  <si>
    <t>Contributions</t>
  </si>
  <si>
    <t>Contribution 1</t>
  </si>
  <si>
    <t>Contribution 2</t>
  </si>
  <si>
    <t>Points accordés</t>
  </si>
  <si>
    <t>Conjuration d'objets ou de créatures à travers Ombre.</t>
  </si>
  <si>
    <t>Déplacement et recherche en Ombre, extensions, perception extra-sensorielle, rangement de sorts, défense contre l'Ordre.</t>
  </si>
  <si>
    <t>Indisponible à la création du personnage.</t>
  </si>
  <si>
    <t>Changement de forme (sans modification de la masse totale du corps) totale ou partielle.</t>
  </si>
  <si>
    <r>
      <t xml:space="preserve">Sorts instantanés, utilisés principalement pour la défense. </t>
    </r>
    <r>
      <rPr>
        <i/>
        <sz val="11"/>
        <color theme="1"/>
        <rFont val="Calibri"/>
        <family val="2"/>
        <scheme val="minor"/>
      </rPr>
      <t>Exactement cinq</t>
    </r>
    <r>
      <rPr>
        <sz val="11"/>
        <color theme="1"/>
        <rFont val="Calibri"/>
        <family val="2"/>
        <scheme val="minor"/>
      </rPr>
      <t xml:space="preserve"> mots sont connus à la création du personnage.</t>
    </r>
  </si>
  <si>
    <t>Sortilèges à préparer à l'avance et à adapter selon la cible et l'environnement. Possibilité de créer des sorts personnalisés.</t>
  </si>
  <si>
    <t>Dépense en alliés et amis</t>
  </si>
  <si>
    <t>Selectionné</t>
  </si>
  <si>
    <t>Mot</t>
  </si>
  <si>
    <t>Intitulé</t>
  </si>
  <si>
    <t>NOGTZ</t>
  </si>
  <si>
    <t>Supprime toute accumulation d’énergie magique. Peut stopper un sortilège, un piège ou une alarme magique, si lancé assez rapidement.</t>
  </si>
  <si>
    <t>POLRZ</t>
  </si>
  <si>
    <t>À utiliser sur soi-même, agit comme une protection contre les changements destructeurs occasionnés par le Logrus ou toute autre attaque chaotique.</t>
  </si>
  <si>
    <t>SHAGSK</t>
  </si>
  <si>
    <t>Provoque une décharge d’énergie psychique pour rompre tout contact en cours (mental ou par Atout).</t>
  </si>
  <si>
    <t>ASKIIR</t>
  </si>
  <si>
    <t>Fonctionne sur une cible en particulier ; la nommer en accroît l’efficacité. Lui fait perdre sa concentration sur ses activités psychiques en cours (Marelle, Logrus, Atout, sorcellerie…).</t>
  </si>
  <si>
    <t>KROLAK</t>
  </si>
  <si>
    <t>Affecte la coordination musculaire de sa victime.</t>
  </si>
  <si>
    <t>LIEVZ</t>
  </si>
  <si>
    <t>Provoque dans la cible une brusque poussée d’énergie vitale qui y élimine toute énergie destructrice (bien que n’opérant pas de véritable guérison). Peut également servir pour réveiller quelqu’un endormi.</t>
  </si>
  <si>
    <t>SCHANG</t>
  </si>
  <si>
    <t>Contraint toute chose ou créature à reprendre sa forme normale. Un métamorphe peut y résister, bien que difficilement.</t>
  </si>
  <si>
    <t>FORTZ</t>
  </si>
  <si>
    <t>Provoque un instant de chance, comme une petite dose de bon karma. Ne peut être utilisé qu’une fois par combat et est plus efficace si quelque chose y dépend du hasard.</t>
  </si>
  <si>
    <t>LEGANT</t>
  </si>
  <si>
    <t>Équivalent de l’annulation du Chaos.</t>
  </si>
  <si>
    <t>VOILE</t>
  </si>
  <si>
    <t>Élancement</t>
  </si>
  <si>
    <t>Envoie un éclair de douleur dans le corps du destinataire (sans occasionner de réels dommages).</t>
  </si>
  <si>
    <t>JASK</t>
  </si>
  <si>
    <t>Se prononce contre un Atout, rompant instantanément tout contact en cours. Doit viser une carte en cours d’utilisation.</t>
  </si>
  <si>
    <t>MAGIQUE</t>
  </si>
  <si>
    <t>Accélération</t>
  </si>
  <si>
    <t>Provoque une poussée, une explosion, dans un processus en cours. Fait par exemple accélérer brusquement un moteur de voiture, illuminer d’un coup un feu de camp…</t>
  </si>
  <si>
    <t>QUIMK</t>
  </si>
  <si>
    <t>Ralentissement</t>
  </si>
  <si>
    <t>Affaiblit momentanément ce qu’il affecte (inverse de MAGIQUE).</t>
  </si>
  <si>
    <t>OMBRE</t>
  </si>
  <si>
    <t>Accroît l’obscurité et les ombres dans la zone touchée.</t>
  </si>
  <si>
    <t>LUUM</t>
  </si>
  <si>
    <t>éclair lumineux</t>
  </si>
  <si>
    <t>Émet un brillant éclair de lumière blanche, qui peut jaillir de celui qui le lance ou d’un objet qu’il touche. Peut être utilisé pour aveugler mais pas pour s’éclairer.</t>
  </si>
  <si>
    <t>AFLAK</t>
  </si>
  <si>
    <t>étincelle</t>
  </si>
  <si>
    <t>Suscite une étincelle, semblable à une allumette qui s’enflamme. Elle ne dure qu’un instant mais suffit pour allumer un feu ou brûler quelqu’un.</t>
  </si>
  <si>
    <t>HURG</t>
  </si>
  <si>
    <t>Provoque une impulsion d’énergie, dans le corps du lanceur (ou sur sa peau), utile pour activer un objet magique par exemple.</t>
  </si>
  <si>
    <t>MARSK</t>
  </si>
  <si>
    <t>Affaiblit temporairement la structure moléculaire d’un objet. Marche au mieux sur des matériaux rigides, totalement inopérant sur des matières organiques ou des objets magiques. Il est préférable de l’utiliser au moment d’un choc.</t>
  </si>
  <si>
    <t>HAGGK</t>
  </si>
  <si>
    <t>Provoque un son semblable à un coup de tonnerre à l’endroit où il est jeté. Peut provoquer une surdité à une victime.</t>
  </si>
  <si>
    <t>ZZAAQ</t>
  </si>
  <si>
    <t>Augmente la Psyché du lanceur pendant un court instant.</t>
  </si>
  <si>
    <t>Annulation de la magie</t>
  </si>
  <si>
    <t>Annulation du Chaos</t>
  </si>
  <si>
    <t>Blocage psychique</t>
  </si>
  <si>
    <t>Blocage nerveux</t>
  </si>
  <si>
    <t>Force vitale</t>
  </si>
  <si>
    <t>Remise en vraie forme</t>
  </si>
  <si>
    <t>Chance protectrice</t>
  </si>
  <si>
    <t>Annulation de la Marelle</t>
  </si>
  <si>
    <t>Blocage d’Atout</t>
  </si>
  <si>
    <t>Assombrissement</t>
  </si>
  <si>
    <t>Décharge magique</t>
  </si>
  <si>
    <t>Affaiblissement</t>
  </si>
  <si>
    <t>Tonnerre</t>
  </si>
  <si>
    <t>Décharge psychique</t>
  </si>
  <si>
    <t>Nombre de mots</t>
  </si>
  <si>
    <t>Nombre de base</t>
  </si>
  <si>
    <t>Coût par mot suppl.</t>
  </si>
  <si>
    <t>Mots supplémentaires</t>
  </si>
  <si>
    <t>Si vous avez choisi de connaître des mots de pouvoir, c'est ici que vous pouvez les sélectionner.
L'indicateur "Nombre de mots" indique le nombre total de mots que vous avez sélectionnés.
L'indicateur "Mots supplémentaires" indique le nombre de mots sélectionnés au-delà des cinq de base.
Les lignes vertes en bas permettent de créer de nouveaux mots de pouvoir.</t>
  </si>
  <si>
    <t>Légende :</t>
  </si>
  <si>
    <t>Case jaune : liste de choix</t>
  </si>
  <si>
    <t>Case violette : nombre</t>
  </si>
  <si>
    <t>Case verte : texte</t>
  </si>
  <si>
    <t>Implanter</t>
  </si>
  <si>
    <t>Alliés et amis</t>
  </si>
  <si>
    <t>Allié</t>
  </si>
  <si>
    <t>Ami</t>
  </si>
  <si>
    <t>Soutien</t>
  </si>
  <si>
    <t>Protecteur A</t>
  </si>
  <si>
    <t>Protecteur C</t>
  </si>
  <si>
    <t>Je considère le JDR sur un forum comme une contribution en soi, équivalente à la rédaction d'un journal.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</si>
</sst>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b/>
      <sz val="16"/>
      <color theme="1"/>
      <name val="Calibri"/>
      <family val="2"/>
      <scheme val="minor"/>
    </font>
    <font>
      <sz val="16"/>
      <color theme="1"/>
      <name val="Calibri"/>
      <family val="2"/>
      <scheme val="minor"/>
    </font>
    <font>
      <sz val="13"/>
      <color theme="1"/>
      <name val="Calibri"/>
      <family val="2"/>
      <scheme val="minor"/>
    </font>
    <font>
      <b/>
      <sz val="18"/>
      <color theme="1"/>
      <name val="Calibri"/>
      <family val="2"/>
      <scheme val="minor"/>
    </font>
    <font>
      <b/>
      <sz val="13"/>
      <color theme="1"/>
      <name val="Calibri"/>
      <family val="2"/>
      <scheme val="minor"/>
    </font>
    <font>
      <i/>
      <sz val="11"/>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9" tint="0.39997558519241921"/>
        <bgColor indexed="64"/>
      </patternFill>
    </fill>
    <fill>
      <patternFill patternType="solid">
        <fgColor theme="7" tint="0.59999389629810485"/>
        <bgColor indexed="64"/>
      </patternFill>
    </fill>
    <fill>
      <patternFill patternType="solid">
        <fgColor rgb="FFFF0000"/>
        <bgColor indexed="64"/>
      </patternFill>
    </fill>
    <fill>
      <patternFill patternType="solid">
        <fgColor rgb="FFDC47FF"/>
        <bgColor indexed="64"/>
      </patternFill>
    </fill>
  </fills>
  <borders count="7">
    <border>
      <left/>
      <right/>
      <top/>
      <bottom/>
      <diagonal/>
    </border>
    <border>
      <left/>
      <right style="thin">
        <color indexed="64"/>
      </right>
      <top/>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s>
  <cellStyleXfs count="1">
    <xf numFmtId="0" fontId="0" fillId="0" borderId="0"/>
  </cellStyleXfs>
  <cellXfs count="9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0" fillId="0" borderId="0" xfId="0" applyAlignment="1">
      <alignment vertical="center"/>
    </xf>
    <xf numFmtId="0" fontId="0" fillId="3" borderId="0" xfId="0" applyFill="1" applyAlignment="1" applyProtection="1">
      <alignment vertical="center"/>
      <protection locked="0"/>
    </xf>
    <xf numFmtId="0" fontId="2" fillId="0" borderId="0" xfId="0" applyFont="1" applyAlignment="1">
      <alignment vertical="center"/>
    </xf>
    <xf numFmtId="0" fontId="0" fillId="0" borderId="0" xfId="0" applyBorder="1"/>
    <xf numFmtId="0" fontId="0" fillId="0" borderId="1" xfId="0" applyBorder="1"/>
    <xf numFmtId="0" fontId="0" fillId="0" borderId="2" xfId="0" applyBorder="1"/>
    <xf numFmtId="0" fontId="0" fillId="4" borderId="0" xfId="0" applyFill="1" applyAlignment="1" applyProtection="1">
      <alignment vertical="center"/>
      <protection locked="0"/>
    </xf>
    <xf numFmtId="0" fontId="0" fillId="0" borderId="0" xfId="0" applyAlignment="1">
      <alignment vertical="center"/>
    </xf>
    <xf numFmtId="0" fontId="1" fillId="0" borderId="1" xfId="0" applyFont="1" applyBorder="1" applyAlignment="1">
      <alignment horizontal="center"/>
    </xf>
    <xf numFmtId="0" fontId="1" fillId="0" borderId="0" xfId="0" applyFont="1" applyBorder="1" applyAlignment="1">
      <alignment horizontal="center"/>
    </xf>
    <xf numFmtId="0" fontId="0" fillId="0" borderId="3" xfId="0" applyBorder="1"/>
    <xf numFmtId="0" fontId="2" fillId="0" borderId="3" xfId="0" applyFont="1" applyBorder="1"/>
    <xf numFmtId="0" fontId="0" fillId="3" borderId="3" xfId="0" applyFill="1" applyBorder="1" applyAlignment="1" applyProtection="1">
      <alignment vertical="center"/>
      <protection locked="0"/>
    </xf>
    <xf numFmtId="0" fontId="0" fillId="3" borderId="0" xfId="0" applyFill="1" applyProtection="1">
      <protection locked="0"/>
    </xf>
    <xf numFmtId="0" fontId="0" fillId="0" borderId="0" xfId="0" applyFill="1" applyAlignment="1" applyProtection="1">
      <alignment vertical="center"/>
    </xf>
    <xf numFmtId="0" fontId="0" fillId="0" borderId="0" xfId="0" applyFill="1" applyProtection="1"/>
    <xf numFmtId="0" fontId="4" fillId="0" borderId="0" xfId="0" applyFont="1" applyBorder="1" applyAlignment="1">
      <alignment horizontal="right"/>
    </xf>
    <xf numFmtId="0" fontId="0" fillId="0" borderId="4" xfId="0" applyBorder="1"/>
    <xf numFmtId="0" fontId="4" fillId="0" borderId="4" xfId="0" applyFont="1" applyBorder="1" applyAlignment="1">
      <alignment horizontal="right"/>
    </xf>
    <xf numFmtId="0" fontId="4" fillId="0" borderId="3" xfId="0" applyFont="1" applyBorder="1" applyAlignment="1">
      <alignment horizontal="right"/>
    </xf>
    <xf numFmtId="0" fontId="4" fillId="0" borderId="0" xfId="0" applyFont="1" applyFill="1" applyAlignment="1" applyProtection="1">
      <alignment horizontal="center"/>
    </xf>
    <xf numFmtId="0" fontId="0" fillId="0" borderId="0" xfId="0" applyAlignment="1">
      <alignment vertical="center"/>
    </xf>
    <xf numFmtId="0" fontId="8" fillId="0" borderId="0" xfId="0" applyFont="1"/>
    <xf numFmtId="0" fontId="8" fillId="0" borderId="0" xfId="0" applyFont="1" applyAlignment="1">
      <alignment horizontal="right"/>
    </xf>
    <xf numFmtId="0" fontId="0" fillId="2" borderId="5" xfId="0" applyFill="1" applyBorder="1" applyAlignment="1" applyProtection="1">
      <alignment vertical="center"/>
      <protection locked="0"/>
    </xf>
    <xf numFmtId="0" fontId="0" fillId="0" borderId="0" xfId="0" applyAlignment="1">
      <alignment vertical="center"/>
    </xf>
    <xf numFmtId="0" fontId="1" fillId="0" borderId="0" xfId="0" applyFont="1" applyBorder="1" applyAlignment="1">
      <alignment horizontal="center"/>
    </xf>
    <xf numFmtId="0" fontId="1" fillId="0" borderId="1" xfId="0" applyFont="1" applyBorder="1" applyAlignment="1">
      <alignment horizontal="center"/>
    </xf>
    <xf numFmtId="0" fontId="0" fillId="5" borderId="0" xfId="0" applyFill="1" applyAlignment="1" applyProtection="1">
      <alignment vertical="center"/>
      <protection locked="0"/>
    </xf>
    <xf numFmtId="0" fontId="5" fillId="0" borderId="3" xfId="0" applyFont="1" applyBorder="1" applyAlignment="1"/>
    <xf numFmtId="0" fontId="3" fillId="0" borderId="1" xfId="0" applyFont="1" applyBorder="1"/>
    <xf numFmtId="0" fontId="2" fillId="0" borderId="1" xfId="0" applyFont="1" applyBorder="1"/>
    <xf numFmtId="0" fontId="0" fillId="3" borderId="1" xfId="0" applyFill="1" applyBorder="1" applyProtection="1">
      <protection locked="0"/>
    </xf>
    <xf numFmtId="0" fontId="0" fillId="3" borderId="1" xfId="0" applyFill="1" applyBorder="1" applyAlignment="1" applyProtection="1">
      <alignment vertical="center"/>
      <protection locked="0"/>
    </xf>
    <xf numFmtId="0" fontId="0" fillId="0" borderId="1" xfId="0" applyFill="1" applyBorder="1" applyAlignment="1" applyProtection="1">
      <alignment vertical="center"/>
    </xf>
    <xf numFmtId="0" fontId="0" fillId="0" borderId="1" xfId="0" applyBorder="1" applyProtection="1"/>
    <xf numFmtId="0" fontId="0" fillId="0" borderId="0" xfId="0" applyFill="1" applyBorder="1" applyAlignment="1" applyProtection="1">
      <alignment vertical="center"/>
    </xf>
    <xf numFmtId="0" fontId="0" fillId="0" borderId="6" xfId="0" applyBorder="1"/>
    <xf numFmtId="0" fontId="3" fillId="0" borderId="0" xfId="0" applyFont="1" applyBorder="1"/>
    <xf numFmtId="0" fontId="2" fillId="0" borderId="0" xfId="0" applyFont="1" applyBorder="1"/>
    <xf numFmtId="0" fontId="0" fillId="3" borderId="0" xfId="0" applyFill="1" applyBorder="1" applyProtection="1">
      <protection locked="0"/>
    </xf>
    <xf numFmtId="0" fontId="0" fillId="3" borderId="0" xfId="0" applyFill="1" applyBorder="1" applyAlignment="1" applyProtection="1">
      <alignment vertical="center"/>
      <protection locked="0"/>
    </xf>
    <xf numFmtId="1" fontId="4" fillId="5" borderId="4" xfId="0" applyNumberFormat="1" applyFont="1" applyFill="1" applyBorder="1" applyAlignment="1" applyProtection="1">
      <alignment horizontal="center"/>
      <protection locked="0"/>
    </xf>
    <xf numFmtId="1" fontId="0" fillId="5" borderId="0" xfId="0" applyNumberFormat="1" applyFill="1" applyAlignment="1" applyProtection="1">
      <alignment vertical="center"/>
      <protection locked="0"/>
    </xf>
    <xf numFmtId="0" fontId="0" fillId="0" borderId="0" xfId="0" applyFill="1" applyBorder="1"/>
    <xf numFmtId="0" fontId="0" fillId="0" borderId="1" xfId="0" applyFill="1" applyBorder="1"/>
    <xf numFmtId="0" fontId="0" fillId="2" borderId="0" xfId="0" applyFill="1" applyAlignment="1"/>
    <xf numFmtId="0" fontId="0" fillId="3" borderId="0" xfId="0" applyFill="1" applyAlignment="1"/>
    <xf numFmtId="0" fontId="4" fillId="0" borderId="0" xfId="0" applyFont="1" applyAlignment="1">
      <alignment horizontal="right"/>
    </xf>
    <xf numFmtId="0" fontId="0" fillId="2" borderId="0" xfId="0" applyFill="1" applyAlignment="1" applyProtection="1">
      <protection locked="0"/>
    </xf>
    <xf numFmtId="0" fontId="0" fillId="5" borderId="0" xfId="0" applyFill="1" applyAlignment="1"/>
    <xf numFmtId="0" fontId="0" fillId="2" borderId="0" xfId="0" applyFill="1" applyAlignment="1" applyProtection="1">
      <alignment vertical="top"/>
      <protection locked="0"/>
    </xf>
    <xf numFmtId="0" fontId="2" fillId="0" borderId="0" xfId="0" applyFont="1" applyAlignment="1">
      <alignment horizontal="center"/>
    </xf>
    <xf numFmtId="0" fontId="0" fillId="2" borderId="0" xfId="0" applyFill="1" applyAlignment="1" applyProtection="1">
      <alignment vertical="top" wrapText="1"/>
      <protection locked="0"/>
    </xf>
    <xf numFmtId="0" fontId="6" fillId="0" borderId="0" xfId="0" applyFont="1" applyAlignment="1">
      <alignment horizontal="center"/>
    </xf>
    <xf numFmtId="0" fontId="0" fillId="2" borderId="0" xfId="0" applyFill="1" applyBorder="1" applyAlignment="1" applyProtection="1">
      <protection locked="0"/>
    </xf>
    <xf numFmtId="0" fontId="0" fillId="0" borderId="0" xfId="0" applyAlignment="1">
      <alignment vertical="center"/>
    </xf>
    <xf numFmtId="0" fontId="0" fillId="0" borderId="0" xfId="0" applyAlignment="1">
      <alignment horizontal="left"/>
    </xf>
    <xf numFmtId="0" fontId="0" fillId="0" borderId="0" xfId="0" applyAlignment="1"/>
    <xf numFmtId="0" fontId="7" fillId="0" borderId="0" xfId="0" applyFont="1" applyAlignment="1">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8" fillId="0" borderId="0" xfId="0" applyFont="1" applyAlignment="1">
      <alignment horizontal="right"/>
    </xf>
    <xf numFmtId="0" fontId="0" fillId="2" borderId="5" xfId="0" applyFill="1" applyBorder="1" applyAlignment="1" applyProtection="1">
      <alignment vertical="center" wrapText="1"/>
      <protection locked="0"/>
    </xf>
    <xf numFmtId="0" fontId="0" fillId="0" borderId="3" xfId="0" applyBorder="1" applyAlignment="1">
      <alignment vertical="center"/>
    </xf>
    <xf numFmtId="0" fontId="5" fillId="0" borderId="3" xfId="0" applyFont="1" applyBorder="1" applyAlignment="1">
      <alignment horizontal="center"/>
    </xf>
    <xf numFmtId="0" fontId="0" fillId="2" borderId="0" xfId="0" applyFill="1" applyAlignment="1" applyProtection="1">
      <alignment horizontal="center" wrapText="1"/>
      <protection locked="0"/>
    </xf>
    <xf numFmtId="0" fontId="0" fillId="2" borderId="0" xfId="0" applyFill="1" applyBorder="1" applyAlignment="1" applyProtection="1">
      <alignment horizontal="center"/>
      <protection locked="0"/>
    </xf>
    <xf numFmtId="0" fontId="0" fillId="2" borderId="1"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2" borderId="0" xfId="0" applyFill="1" applyAlignment="1" applyProtection="1">
      <alignment horizontal="center"/>
      <protection locked="0"/>
    </xf>
    <xf numFmtId="0" fontId="0" fillId="2" borderId="0" xfId="0" applyFill="1" applyBorder="1" applyAlignment="1" applyProtection="1">
      <alignment horizontal="center" wrapText="1"/>
      <protection locked="0"/>
    </xf>
    <xf numFmtId="0" fontId="0" fillId="2" borderId="1" xfId="0" applyFill="1" applyBorder="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0" borderId="0"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2" borderId="0" xfId="0" applyFill="1"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2" borderId="2" xfId="0" applyFill="1" applyBorder="1" applyAlignment="1" applyProtection="1">
      <alignment horizontal="left" vertical="center" wrapText="1"/>
      <protection locked="0"/>
    </xf>
    <xf numFmtId="0" fontId="0" fillId="2" borderId="0" xfId="0" applyFill="1" applyAlignment="1" applyProtection="1">
      <alignment horizontal="left" vertical="center" wrapText="1"/>
      <protection locked="0"/>
    </xf>
    <xf numFmtId="0" fontId="1" fillId="0" borderId="2" xfId="0" applyFont="1" applyBorder="1" applyAlignment="1">
      <alignment horizontal="center"/>
    </xf>
    <xf numFmtId="0" fontId="1" fillId="0" borderId="1" xfId="0" applyFont="1" applyBorder="1" applyAlignment="1">
      <alignment horizontal="center"/>
    </xf>
    <xf numFmtId="0" fontId="1" fillId="0" borderId="0" xfId="0" applyFont="1" applyBorder="1" applyAlignment="1">
      <alignment horizontal="center"/>
    </xf>
    <xf numFmtId="0" fontId="0" fillId="0" borderId="3" xfId="0" applyFill="1" applyBorder="1" applyAlignment="1" applyProtection="1"/>
    <xf numFmtId="0" fontId="4" fillId="0" borderId="4" xfId="0" applyFont="1" applyFill="1" applyBorder="1" applyAlignment="1" applyProtection="1">
      <alignment horizontal="center"/>
    </xf>
    <xf numFmtId="0" fontId="0" fillId="0" borderId="4" xfId="0" applyBorder="1" applyProtection="1"/>
  </cellXfs>
  <cellStyles count="1">
    <cellStyle name="Normal" xfId="0" builtinId="0"/>
  </cellStyles>
  <dxfs count="0"/>
  <tableStyles count="0" defaultTableStyle="TableStyleMedium2" defaultPivotStyle="PivotStyleLight16"/>
  <colors>
    <mruColors>
      <color rgb="FFDC47FF"/>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R54"/>
  <sheetViews>
    <sheetView tabSelected="1" workbookViewId="0">
      <selection activeCell="D12" sqref="D12:R12"/>
    </sheetView>
  </sheetViews>
  <sheetFormatPr baseColWidth="10" defaultRowHeight="15" x14ac:dyDescent="0.25"/>
  <cols>
    <col min="3" max="3" width="12.5703125" bestFit="1" customWidth="1"/>
  </cols>
  <sheetData>
    <row r="1" spans="1:18" x14ac:dyDescent="0.25">
      <c r="A1" t="s">
        <v>258</v>
      </c>
      <c r="B1" s="51" t="s">
        <v>261</v>
      </c>
      <c r="C1" s="51"/>
    </row>
    <row r="2" spans="1:18" x14ac:dyDescent="0.25">
      <c r="B2" s="52" t="s">
        <v>259</v>
      </c>
      <c r="C2" s="52"/>
    </row>
    <row r="3" spans="1:18" x14ac:dyDescent="0.25">
      <c r="B3" s="55" t="s">
        <v>260</v>
      </c>
      <c r="C3" s="55"/>
    </row>
    <row r="5" spans="1:18" ht="21" x14ac:dyDescent="0.35">
      <c r="C5" s="57" t="s">
        <v>8</v>
      </c>
      <c r="D5" s="57"/>
      <c r="E5" s="57"/>
      <c r="F5" s="3">
        <f>100+E9</f>
        <v>110</v>
      </c>
    </row>
    <row r="7" spans="1:18" ht="21" x14ac:dyDescent="0.35">
      <c r="C7" s="57" t="s">
        <v>7</v>
      </c>
      <c r="D7" s="57"/>
      <c r="E7" s="57"/>
      <c r="F7" s="3">
        <f ca="1">F5-Attributs!C3-Pouvoirs!C3-Artefacts!C3-Créatures!C3-Implants!C3-Ombres!C3-'Alliés et amis'!C3</f>
        <v>110</v>
      </c>
      <c r="G7" s="3" t="str">
        <f ca="1">IF(F7&gt;0,"Bon",IF(F7=0,"Neutre","Mauvais"))</f>
        <v>Bon</v>
      </c>
    </row>
    <row r="9" spans="1:18" ht="17.25" x14ac:dyDescent="0.3">
      <c r="C9" s="59" t="s">
        <v>180</v>
      </c>
      <c r="D9" s="59"/>
      <c r="E9" s="25">
        <f>VALUE(D11)+VALUE(D13)</f>
        <v>10</v>
      </c>
    </row>
    <row r="10" spans="1:18" ht="17.25" x14ac:dyDescent="0.3">
      <c r="B10" s="15"/>
      <c r="C10" s="24" t="s">
        <v>181</v>
      </c>
      <c r="D10" s="91" t="s">
        <v>269</v>
      </c>
      <c r="E10" s="91"/>
      <c r="F10" s="91"/>
      <c r="G10" s="91"/>
      <c r="H10" s="91"/>
      <c r="I10" s="91"/>
      <c r="J10" s="91"/>
      <c r="K10" s="91"/>
      <c r="L10" s="91"/>
      <c r="M10" s="91"/>
      <c r="N10" s="91"/>
      <c r="O10" s="91"/>
      <c r="P10" s="91"/>
      <c r="Q10" s="91"/>
      <c r="R10" s="91"/>
    </row>
    <row r="11" spans="1:18" ht="17.25" x14ac:dyDescent="0.3">
      <c r="B11" s="22"/>
      <c r="C11" s="23" t="s">
        <v>183</v>
      </c>
      <c r="D11" s="92">
        <v>10</v>
      </c>
      <c r="E11" s="93"/>
      <c r="F11" s="93"/>
      <c r="G11" s="93"/>
      <c r="H11" s="93"/>
      <c r="I11" s="93"/>
      <c r="J11" s="93"/>
      <c r="K11" s="93"/>
      <c r="L11" s="93"/>
      <c r="M11" s="93"/>
      <c r="N11" s="93"/>
      <c r="O11" s="93"/>
      <c r="P11" s="93"/>
      <c r="Q11" s="93"/>
      <c r="R11" s="93"/>
    </row>
    <row r="12" spans="1:18" ht="17.25" x14ac:dyDescent="0.3">
      <c r="B12" s="8"/>
      <c r="C12" s="21" t="s">
        <v>182</v>
      </c>
      <c r="D12" s="60"/>
      <c r="E12" s="60"/>
      <c r="F12" s="60"/>
      <c r="G12" s="60"/>
      <c r="H12" s="60"/>
      <c r="I12" s="60"/>
      <c r="J12" s="60"/>
      <c r="K12" s="60"/>
      <c r="L12" s="60"/>
      <c r="M12" s="60"/>
      <c r="N12" s="60"/>
      <c r="O12" s="60"/>
      <c r="P12" s="60"/>
      <c r="Q12" s="60"/>
      <c r="R12" s="60"/>
    </row>
    <row r="13" spans="1:18" ht="17.25" x14ac:dyDescent="0.3">
      <c r="B13" s="22"/>
      <c r="C13" s="23" t="s">
        <v>183</v>
      </c>
      <c r="D13" s="47">
        <v>0</v>
      </c>
      <c r="E13" s="22"/>
      <c r="F13" s="22"/>
      <c r="G13" s="22"/>
      <c r="H13" s="22"/>
      <c r="I13" s="22"/>
      <c r="J13" s="22"/>
      <c r="K13" s="22"/>
      <c r="L13" s="22"/>
      <c r="M13" s="22"/>
      <c r="N13" s="22"/>
      <c r="O13" s="22"/>
      <c r="P13" s="22"/>
      <c r="Q13" s="22"/>
      <c r="R13" s="22"/>
    </row>
    <row r="16" spans="1:18" ht="21" x14ac:dyDescent="0.35">
      <c r="C16" s="2" t="s">
        <v>10</v>
      </c>
      <c r="D16" s="54"/>
      <c r="E16" s="54"/>
      <c r="F16" s="54"/>
      <c r="G16" s="54"/>
      <c r="H16" s="54"/>
      <c r="I16" s="54"/>
      <c r="J16" s="54"/>
      <c r="K16" s="54"/>
      <c r="L16" s="54"/>
      <c r="M16" s="54"/>
      <c r="N16" s="54"/>
      <c r="O16" s="54"/>
      <c r="P16" s="54"/>
      <c r="Q16" s="54"/>
      <c r="R16" s="54"/>
    </row>
    <row r="18" spans="1:18" ht="17.25" x14ac:dyDescent="0.3">
      <c r="C18" s="4" t="s">
        <v>11</v>
      </c>
      <c r="D18" s="54"/>
      <c r="E18" s="54"/>
      <c r="F18" s="54"/>
      <c r="G18" s="54"/>
      <c r="H18" s="54"/>
      <c r="I18" s="54"/>
      <c r="J18" s="54"/>
      <c r="K18" s="54"/>
      <c r="L18" s="54"/>
      <c r="M18" s="54"/>
      <c r="N18" s="54"/>
      <c r="O18" s="54"/>
      <c r="P18" s="54"/>
      <c r="Q18" s="54"/>
      <c r="R18" s="54"/>
    </row>
    <row r="19" spans="1:18" ht="17.25" x14ac:dyDescent="0.3">
      <c r="C19" s="4" t="s">
        <v>12</v>
      </c>
      <c r="D19" s="54"/>
      <c r="E19" s="54"/>
      <c r="F19" s="54"/>
      <c r="G19" s="54"/>
      <c r="H19" s="54"/>
      <c r="I19" s="54"/>
      <c r="J19" s="54"/>
      <c r="K19" s="54"/>
      <c r="L19" s="54"/>
      <c r="M19" s="54"/>
      <c r="N19" s="54"/>
      <c r="O19" s="54"/>
      <c r="P19" s="54"/>
      <c r="Q19" s="54"/>
      <c r="R19" s="54"/>
    </row>
    <row r="20" spans="1:18" ht="17.25" x14ac:dyDescent="0.3">
      <c r="C20" s="4" t="s">
        <v>13</v>
      </c>
      <c r="D20" s="54"/>
      <c r="E20" s="54"/>
      <c r="F20" s="54"/>
      <c r="G20" s="54"/>
      <c r="H20" s="54"/>
      <c r="I20" s="54"/>
      <c r="J20" s="54"/>
      <c r="K20" s="54"/>
      <c r="L20" s="54"/>
      <c r="M20" s="54"/>
      <c r="N20" s="54"/>
      <c r="O20" s="54"/>
      <c r="P20" s="54"/>
      <c r="Q20" s="54"/>
      <c r="R20" s="54"/>
    </row>
    <row r="21" spans="1:18" ht="17.25" x14ac:dyDescent="0.3">
      <c r="C21" s="4" t="s">
        <v>14</v>
      </c>
      <c r="D21" s="54"/>
      <c r="E21" s="54"/>
      <c r="F21" s="54"/>
      <c r="G21" s="54"/>
      <c r="H21" s="54"/>
      <c r="I21" s="54"/>
      <c r="J21" s="54"/>
      <c r="K21" s="54"/>
      <c r="L21" s="54"/>
      <c r="M21" s="54"/>
      <c r="N21" s="54"/>
      <c r="O21" s="54"/>
      <c r="P21" s="54"/>
      <c r="Q21" s="54"/>
      <c r="R21" s="54"/>
    </row>
    <row r="22" spans="1:18" ht="17.25" x14ac:dyDescent="0.3">
      <c r="C22" s="4" t="s">
        <v>15</v>
      </c>
      <c r="D22" s="54"/>
      <c r="E22" s="54"/>
      <c r="F22" s="54"/>
      <c r="G22" s="54"/>
      <c r="H22" s="54"/>
      <c r="I22" s="54"/>
      <c r="J22" s="54"/>
      <c r="K22" s="54"/>
      <c r="L22" s="54"/>
      <c r="M22" s="54"/>
      <c r="N22" s="54"/>
      <c r="O22" s="54"/>
      <c r="P22" s="54"/>
      <c r="Q22" s="54"/>
      <c r="R22" s="54"/>
    </row>
    <row r="23" spans="1:18" ht="17.25" x14ac:dyDescent="0.3">
      <c r="C23" s="4" t="s">
        <v>16</v>
      </c>
      <c r="D23" s="58"/>
      <c r="E23" s="58"/>
      <c r="F23" s="58"/>
      <c r="G23" s="58"/>
      <c r="H23" s="58"/>
      <c r="I23" s="58"/>
      <c r="J23" s="58"/>
      <c r="K23" s="58"/>
      <c r="L23" s="58"/>
      <c r="M23" s="58"/>
      <c r="N23" s="58"/>
      <c r="O23" s="58"/>
      <c r="P23" s="58"/>
      <c r="Q23" s="58"/>
      <c r="R23" s="58"/>
    </row>
    <row r="24" spans="1:18" x14ac:dyDescent="0.25">
      <c r="D24" s="58"/>
      <c r="E24" s="58"/>
      <c r="F24" s="58"/>
      <c r="G24" s="58"/>
      <c r="H24" s="58"/>
      <c r="I24" s="58"/>
      <c r="J24" s="58"/>
      <c r="K24" s="58"/>
      <c r="L24" s="58"/>
      <c r="M24" s="58"/>
      <c r="N24" s="58"/>
      <c r="O24" s="58"/>
      <c r="P24" s="58"/>
      <c r="Q24" s="58"/>
      <c r="R24" s="58"/>
    </row>
    <row r="25" spans="1:18" x14ac:dyDescent="0.25">
      <c r="D25" s="58"/>
      <c r="E25" s="58"/>
      <c r="F25" s="58"/>
      <c r="G25" s="58"/>
      <c r="H25" s="58"/>
      <c r="I25" s="58"/>
      <c r="J25" s="58"/>
      <c r="K25" s="58"/>
      <c r="L25" s="58"/>
      <c r="M25" s="58"/>
      <c r="N25" s="58"/>
      <c r="O25" s="58"/>
      <c r="P25" s="58"/>
      <c r="Q25" s="58"/>
      <c r="R25" s="58"/>
    </row>
    <row r="26" spans="1:18" x14ac:dyDescent="0.25">
      <c r="D26" s="58"/>
      <c r="E26" s="58"/>
      <c r="F26" s="58"/>
      <c r="G26" s="58"/>
      <c r="H26" s="58"/>
      <c r="I26" s="58"/>
      <c r="J26" s="58"/>
      <c r="K26" s="58"/>
      <c r="L26" s="58"/>
      <c r="M26" s="58"/>
      <c r="N26" s="58"/>
      <c r="O26" s="58"/>
      <c r="P26" s="58"/>
      <c r="Q26" s="58"/>
      <c r="R26" s="58"/>
    </row>
    <row r="27" spans="1:18" ht="17.25" x14ac:dyDescent="0.3">
      <c r="A27" s="53" t="s">
        <v>17</v>
      </c>
      <c r="B27" s="53"/>
      <c r="C27" s="53"/>
      <c r="D27" s="56"/>
      <c r="E27" s="56"/>
      <c r="F27" s="56"/>
      <c r="G27" s="56"/>
      <c r="H27" s="56"/>
      <c r="I27" s="56"/>
      <c r="J27" s="56"/>
      <c r="K27" s="56"/>
      <c r="L27" s="56"/>
      <c r="M27" s="56"/>
      <c r="N27" s="56"/>
      <c r="O27" s="56"/>
      <c r="P27" s="56"/>
      <c r="Q27" s="56"/>
      <c r="R27" s="56"/>
    </row>
    <row r="28" spans="1:18" x14ac:dyDescent="0.25">
      <c r="D28" s="56"/>
      <c r="E28" s="56"/>
      <c r="F28" s="56"/>
      <c r="G28" s="56"/>
      <c r="H28" s="56"/>
      <c r="I28" s="56"/>
      <c r="J28" s="56"/>
      <c r="K28" s="56"/>
      <c r="L28" s="56"/>
      <c r="M28" s="56"/>
      <c r="N28" s="56"/>
      <c r="O28" s="56"/>
      <c r="P28" s="56"/>
      <c r="Q28" s="56"/>
      <c r="R28" s="56"/>
    </row>
    <row r="29" spans="1:18" ht="17.25" x14ac:dyDescent="0.3">
      <c r="B29" s="53" t="s">
        <v>18</v>
      </c>
      <c r="C29" s="53"/>
      <c r="D29" s="54"/>
      <c r="E29" s="54"/>
      <c r="F29" s="54"/>
      <c r="G29" s="54"/>
      <c r="H29" s="54"/>
      <c r="I29" s="54"/>
      <c r="J29" s="54"/>
      <c r="K29" s="54"/>
      <c r="L29" s="54"/>
      <c r="M29" s="54"/>
      <c r="N29" s="54"/>
      <c r="O29" s="54"/>
      <c r="P29" s="54"/>
      <c r="Q29" s="54"/>
      <c r="R29" s="54"/>
    </row>
    <row r="31" spans="1:18" ht="17.25" x14ac:dyDescent="0.3">
      <c r="C31" s="4" t="s">
        <v>19</v>
      </c>
      <c r="D31" s="56"/>
      <c r="E31" s="56"/>
      <c r="F31" s="56"/>
      <c r="G31" s="56"/>
      <c r="H31" s="56"/>
      <c r="I31" s="56"/>
      <c r="J31" s="56"/>
      <c r="K31" s="56"/>
      <c r="L31" s="56"/>
      <c r="M31" s="56"/>
      <c r="N31" s="56"/>
      <c r="O31" s="56"/>
      <c r="P31" s="56"/>
      <c r="Q31" s="56"/>
      <c r="R31" s="56"/>
    </row>
    <row r="32" spans="1:18" x14ac:dyDescent="0.25">
      <c r="D32" s="56"/>
      <c r="E32" s="56"/>
      <c r="F32" s="56"/>
      <c r="G32" s="56"/>
      <c r="H32" s="56"/>
      <c r="I32" s="56"/>
      <c r="J32" s="56"/>
      <c r="K32" s="56"/>
      <c r="L32" s="56"/>
      <c r="M32" s="56"/>
      <c r="N32" s="56"/>
      <c r="O32" s="56"/>
      <c r="P32" s="56"/>
      <c r="Q32" s="56"/>
      <c r="R32" s="56"/>
    </row>
    <row r="33" spans="4:18" x14ac:dyDescent="0.25">
      <c r="D33" s="56"/>
      <c r="E33" s="56"/>
      <c r="F33" s="56"/>
      <c r="G33" s="56"/>
      <c r="H33" s="56"/>
      <c r="I33" s="56"/>
      <c r="J33" s="56"/>
      <c r="K33" s="56"/>
      <c r="L33" s="56"/>
      <c r="M33" s="56"/>
      <c r="N33" s="56"/>
      <c r="O33" s="56"/>
      <c r="P33" s="56"/>
      <c r="Q33" s="56"/>
      <c r="R33" s="56"/>
    </row>
    <row r="34" spans="4:18" x14ac:dyDescent="0.25">
      <c r="D34" s="56"/>
      <c r="E34" s="56"/>
      <c r="F34" s="56"/>
      <c r="G34" s="56"/>
      <c r="H34" s="56"/>
      <c r="I34" s="56"/>
      <c r="J34" s="56"/>
      <c r="K34" s="56"/>
      <c r="L34" s="56"/>
      <c r="M34" s="56"/>
      <c r="N34" s="56"/>
      <c r="O34" s="56"/>
      <c r="P34" s="56"/>
      <c r="Q34" s="56"/>
      <c r="R34" s="56"/>
    </row>
    <row r="35" spans="4:18" x14ac:dyDescent="0.25">
      <c r="D35" s="56"/>
      <c r="E35" s="56"/>
      <c r="F35" s="56"/>
      <c r="G35" s="56"/>
      <c r="H35" s="56"/>
      <c r="I35" s="56"/>
      <c r="J35" s="56"/>
      <c r="K35" s="56"/>
      <c r="L35" s="56"/>
      <c r="M35" s="56"/>
      <c r="N35" s="56"/>
      <c r="O35" s="56"/>
      <c r="P35" s="56"/>
      <c r="Q35" s="56"/>
      <c r="R35" s="56"/>
    </row>
    <row r="36" spans="4:18" x14ac:dyDescent="0.25">
      <c r="D36" s="56"/>
      <c r="E36" s="56"/>
      <c r="F36" s="56"/>
      <c r="G36" s="56"/>
      <c r="H36" s="56"/>
      <c r="I36" s="56"/>
      <c r="J36" s="56"/>
      <c r="K36" s="56"/>
      <c r="L36" s="56"/>
      <c r="M36" s="56"/>
      <c r="N36" s="56"/>
      <c r="O36" s="56"/>
      <c r="P36" s="56"/>
      <c r="Q36" s="56"/>
      <c r="R36" s="56"/>
    </row>
    <row r="37" spans="4:18" x14ac:dyDescent="0.25">
      <c r="D37" s="56"/>
      <c r="E37" s="56"/>
      <c r="F37" s="56"/>
      <c r="G37" s="56"/>
      <c r="H37" s="56"/>
      <c r="I37" s="56"/>
      <c r="J37" s="56"/>
      <c r="K37" s="56"/>
      <c r="L37" s="56"/>
      <c r="M37" s="56"/>
      <c r="N37" s="56"/>
      <c r="O37" s="56"/>
      <c r="P37" s="56"/>
      <c r="Q37" s="56"/>
      <c r="R37" s="56"/>
    </row>
    <row r="38" spans="4:18" x14ac:dyDescent="0.25">
      <c r="D38" s="56"/>
      <c r="E38" s="56"/>
      <c r="F38" s="56"/>
      <c r="G38" s="56"/>
      <c r="H38" s="56"/>
      <c r="I38" s="56"/>
      <c r="J38" s="56"/>
      <c r="K38" s="56"/>
      <c r="L38" s="56"/>
      <c r="M38" s="56"/>
      <c r="N38" s="56"/>
      <c r="O38" s="56"/>
      <c r="P38" s="56"/>
      <c r="Q38" s="56"/>
      <c r="R38" s="56"/>
    </row>
    <row r="39" spans="4:18" x14ac:dyDescent="0.25">
      <c r="D39" s="56"/>
      <c r="E39" s="56"/>
      <c r="F39" s="56"/>
      <c r="G39" s="56"/>
      <c r="H39" s="56"/>
      <c r="I39" s="56"/>
      <c r="J39" s="56"/>
      <c r="K39" s="56"/>
      <c r="L39" s="56"/>
      <c r="M39" s="56"/>
      <c r="N39" s="56"/>
      <c r="O39" s="56"/>
      <c r="P39" s="56"/>
      <c r="Q39" s="56"/>
      <c r="R39" s="56"/>
    </row>
    <row r="40" spans="4:18" x14ac:dyDescent="0.25">
      <c r="D40" s="56"/>
      <c r="E40" s="56"/>
      <c r="F40" s="56"/>
      <c r="G40" s="56"/>
      <c r="H40" s="56"/>
      <c r="I40" s="56"/>
      <c r="J40" s="56"/>
      <c r="K40" s="56"/>
      <c r="L40" s="56"/>
      <c r="M40" s="56"/>
      <c r="N40" s="56"/>
      <c r="O40" s="56"/>
      <c r="P40" s="56"/>
      <c r="Q40" s="56"/>
      <c r="R40" s="56"/>
    </row>
    <row r="41" spans="4:18" x14ac:dyDescent="0.25">
      <c r="D41" s="56"/>
      <c r="E41" s="56"/>
      <c r="F41" s="56"/>
      <c r="G41" s="56"/>
      <c r="H41" s="56"/>
      <c r="I41" s="56"/>
      <c r="J41" s="56"/>
      <c r="K41" s="56"/>
      <c r="L41" s="56"/>
      <c r="M41" s="56"/>
      <c r="N41" s="56"/>
      <c r="O41" s="56"/>
      <c r="P41" s="56"/>
      <c r="Q41" s="56"/>
      <c r="R41" s="56"/>
    </row>
    <row r="42" spans="4:18" x14ac:dyDescent="0.25">
      <c r="D42" s="56"/>
      <c r="E42" s="56"/>
      <c r="F42" s="56"/>
      <c r="G42" s="56"/>
      <c r="H42" s="56"/>
      <c r="I42" s="56"/>
      <c r="J42" s="56"/>
      <c r="K42" s="56"/>
      <c r="L42" s="56"/>
      <c r="M42" s="56"/>
      <c r="N42" s="56"/>
      <c r="O42" s="56"/>
      <c r="P42" s="56"/>
      <c r="Q42" s="56"/>
      <c r="R42" s="56"/>
    </row>
    <row r="43" spans="4:18" x14ac:dyDescent="0.25">
      <c r="D43" s="56"/>
      <c r="E43" s="56"/>
      <c r="F43" s="56"/>
      <c r="G43" s="56"/>
      <c r="H43" s="56"/>
      <c r="I43" s="56"/>
      <c r="J43" s="56"/>
      <c r="K43" s="56"/>
      <c r="L43" s="56"/>
      <c r="M43" s="56"/>
      <c r="N43" s="56"/>
      <c r="O43" s="56"/>
      <c r="P43" s="56"/>
      <c r="Q43" s="56"/>
      <c r="R43" s="56"/>
    </row>
    <row r="44" spans="4:18" x14ac:dyDescent="0.25">
      <c r="D44" s="56"/>
      <c r="E44" s="56"/>
      <c r="F44" s="56"/>
      <c r="G44" s="56"/>
      <c r="H44" s="56"/>
      <c r="I44" s="56"/>
      <c r="J44" s="56"/>
      <c r="K44" s="56"/>
      <c r="L44" s="56"/>
      <c r="M44" s="56"/>
      <c r="N44" s="56"/>
      <c r="O44" s="56"/>
      <c r="P44" s="56"/>
      <c r="Q44" s="56"/>
      <c r="R44" s="56"/>
    </row>
    <row r="45" spans="4:18" x14ac:dyDescent="0.25">
      <c r="D45" s="56"/>
      <c r="E45" s="56"/>
      <c r="F45" s="56"/>
      <c r="G45" s="56"/>
      <c r="H45" s="56"/>
      <c r="I45" s="56"/>
      <c r="J45" s="56"/>
      <c r="K45" s="56"/>
      <c r="L45" s="56"/>
      <c r="M45" s="56"/>
      <c r="N45" s="56"/>
      <c r="O45" s="56"/>
      <c r="P45" s="56"/>
      <c r="Q45" s="56"/>
      <c r="R45" s="56"/>
    </row>
    <row r="46" spans="4:18" x14ac:dyDescent="0.25">
      <c r="D46" s="56"/>
      <c r="E46" s="56"/>
      <c r="F46" s="56"/>
      <c r="G46" s="56"/>
      <c r="H46" s="56"/>
      <c r="I46" s="56"/>
      <c r="J46" s="56"/>
      <c r="K46" s="56"/>
      <c r="L46" s="56"/>
      <c r="M46" s="56"/>
      <c r="N46" s="56"/>
      <c r="O46" s="56"/>
      <c r="P46" s="56"/>
      <c r="Q46" s="56"/>
      <c r="R46" s="56"/>
    </row>
    <row r="47" spans="4:18" x14ac:dyDescent="0.25">
      <c r="D47" s="56"/>
      <c r="E47" s="56"/>
      <c r="F47" s="56"/>
      <c r="G47" s="56"/>
      <c r="H47" s="56"/>
      <c r="I47" s="56"/>
      <c r="J47" s="56"/>
      <c r="K47" s="56"/>
      <c r="L47" s="56"/>
      <c r="M47" s="56"/>
      <c r="N47" s="56"/>
      <c r="O47" s="56"/>
      <c r="P47" s="56"/>
      <c r="Q47" s="56"/>
      <c r="R47" s="56"/>
    </row>
    <row r="48" spans="4:18" x14ac:dyDescent="0.25">
      <c r="D48" s="56"/>
      <c r="E48" s="56"/>
      <c r="F48" s="56"/>
      <c r="G48" s="56"/>
      <c r="H48" s="56"/>
      <c r="I48" s="56"/>
      <c r="J48" s="56"/>
      <c r="K48" s="56"/>
      <c r="L48" s="56"/>
      <c r="M48" s="56"/>
      <c r="N48" s="56"/>
      <c r="O48" s="56"/>
      <c r="P48" s="56"/>
      <c r="Q48" s="56"/>
      <c r="R48" s="56"/>
    </row>
    <row r="49" spans="4:18" x14ac:dyDescent="0.25">
      <c r="D49" s="56"/>
      <c r="E49" s="56"/>
      <c r="F49" s="56"/>
      <c r="G49" s="56"/>
      <c r="H49" s="56"/>
      <c r="I49" s="56"/>
      <c r="J49" s="56"/>
      <c r="K49" s="56"/>
      <c r="L49" s="56"/>
      <c r="M49" s="56"/>
      <c r="N49" s="56"/>
      <c r="O49" s="56"/>
      <c r="P49" s="56"/>
      <c r="Q49" s="56"/>
      <c r="R49" s="56"/>
    </row>
    <row r="50" spans="4:18" x14ac:dyDescent="0.25">
      <c r="D50" s="56"/>
      <c r="E50" s="56"/>
      <c r="F50" s="56"/>
      <c r="G50" s="56"/>
      <c r="H50" s="56"/>
      <c r="I50" s="56"/>
      <c r="J50" s="56"/>
      <c r="K50" s="56"/>
      <c r="L50" s="56"/>
      <c r="M50" s="56"/>
      <c r="N50" s="56"/>
      <c r="O50" s="56"/>
      <c r="P50" s="56"/>
      <c r="Q50" s="56"/>
      <c r="R50" s="56"/>
    </row>
    <row r="51" spans="4:18" x14ac:dyDescent="0.25">
      <c r="D51" s="56"/>
      <c r="E51" s="56"/>
      <c r="F51" s="56"/>
      <c r="G51" s="56"/>
      <c r="H51" s="56"/>
      <c r="I51" s="56"/>
      <c r="J51" s="56"/>
      <c r="K51" s="56"/>
      <c r="L51" s="56"/>
      <c r="M51" s="56"/>
      <c r="N51" s="56"/>
      <c r="O51" s="56"/>
      <c r="P51" s="56"/>
      <c r="Q51" s="56"/>
      <c r="R51" s="56"/>
    </row>
    <row r="52" spans="4:18" x14ac:dyDescent="0.25">
      <c r="D52" s="56"/>
      <c r="E52" s="56"/>
      <c r="F52" s="56"/>
      <c r="G52" s="56"/>
      <c r="H52" s="56"/>
      <c r="I52" s="56"/>
      <c r="J52" s="56"/>
      <c r="K52" s="56"/>
      <c r="L52" s="56"/>
      <c r="M52" s="56"/>
      <c r="N52" s="56"/>
      <c r="O52" s="56"/>
      <c r="P52" s="56"/>
      <c r="Q52" s="56"/>
      <c r="R52" s="56"/>
    </row>
    <row r="53" spans="4:18" x14ac:dyDescent="0.25">
      <c r="D53" s="56"/>
      <c r="E53" s="56"/>
      <c r="F53" s="56"/>
      <c r="G53" s="56"/>
      <c r="H53" s="56"/>
      <c r="I53" s="56"/>
      <c r="J53" s="56"/>
      <c r="K53" s="56"/>
      <c r="L53" s="56"/>
      <c r="M53" s="56"/>
      <c r="N53" s="56"/>
      <c r="O53" s="56"/>
      <c r="P53" s="56"/>
      <c r="Q53" s="56"/>
      <c r="R53" s="56"/>
    </row>
    <row r="54" spans="4:18" x14ac:dyDescent="0.25">
      <c r="D54" s="56"/>
      <c r="E54" s="56"/>
      <c r="F54" s="56"/>
      <c r="G54" s="56"/>
      <c r="H54" s="56"/>
      <c r="I54" s="56"/>
      <c r="J54" s="56"/>
      <c r="K54" s="56"/>
      <c r="L54" s="56"/>
      <c r="M54" s="56"/>
      <c r="N54" s="56"/>
      <c r="O54" s="56"/>
      <c r="P54" s="56"/>
      <c r="Q54" s="56"/>
      <c r="R54" s="56"/>
    </row>
  </sheetData>
  <sheetProtection sheet="1" objects="1" scenarios="1"/>
  <mergeCells count="20">
    <mergeCell ref="D31:R54"/>
    <mergeCell ref="C5:E5"/>
    <mergeCell ref="C7:E7"/>
    <mergeCell ref="D23:R26"/>
    <mergeCell ref="A27:C27"/>
    <mergeCell ref="D27:R28"/>
    <mergeCell ref="D16:R16"/>
    <mergeCell ref="D18:R18"/>
    <mergeCell ref="D19:R19"/>
    <mergeCell ref="D21:R21"/>
    <mergeCell ref="D22:R22"/>
    <mergeCell ref="C9:D9"/>
    <mergeCell ref="D10:R10"/>
    <mergeCell ref="D12:R12"/>
    <mergeCell ref="B1:C1"/>
    <mergeCell ref="B2:C2"/>
    <mergeCell ref="B29:C29"/>
    <mergeCell ref="D29:R29"/>
    <mergeCell ref="D20:R20"/>
    <mergeCell ref="B3:C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R13"/>
  <sheetViews>
    <sheetView workbookViewId="0">
      <selection activeCell="F13" sqref="F13"/>
    </sheetView>
  </sheetViews>
  <sheetFormatPr baseColWidth="10" defaultRowHeight="15" x14ac:dyDescent="0.25"/>
  <cols>
    <col min="4" max="4" width="14.28515625" bestFit="1" customWidth="1"/>
  </cols>
  <sheetData>
    <row r="1" spans="1:18" x14ac:dyDescent="0.25">
      <c r="A1" s="62" t="s">
        <v>9</v>
      </c>
      <c r="B1" s="62"/>
      <c r="C1">
        <f ca="1">Base!F7</f>
        <v>110</v>
      </c>
    </row>
    <row r="3" spans="1:18" x14ac:dyDescent="0.25">
      <c r="A3" s="63" t="s">
        <v>20</v>
      </c>
      <c r="B3" s="63"/>
      <c r="C3">
        <f ca="1">SUM(E7,E9,E11,E13)</f>
        <v>0</v>
      </c>
    </row>
    <row r="7" spans="1:18" ht="21" x14ac:dyDescent="0.25">
      <c r="D7" s="7" t="s">
        <v>0</v>
      </c>
      <c r="E7" s="5">
        <f ca="1">IF(G7="",F7,INDIRECT("Options!B"&amp;MATCH(G7,INDEX(Options!$A$1:$A$5,0,0))))</f>
        <v>0</v>
      </c>
      <c r="F7" s="33">
        <v>0</v>
      </c>
      <c r="G7" s="6"/>
      <c r="I7" s="61" t="s">
        <v>23</v>
      </c>
      <c r="J7" s="61"/>
      <c r="K7" s="61"/>
      <c r="L7" s="61"/>
      <c r="M7" s="61"/>
      <c r="N7" s="61"/>
      <c r="O7" s="61"/>
      <c r="P7" s="61"/>
      <c r="Q7" s="61"/>
      <c r="R7" s="61"/>
    </row>
    <row r="9" spans="1:18" ht="21" x14ac:dyDescent="0.25">
      <c r="D9" s="7" t="s">
        <v>1</v>
      </c>
      <c r="E9" s="5">
        <f ca="1">IF(G9="",F9,INDIRECT("Options!B"&amp;MATCH(G9,INDEX(Options!$A$1:$A$5,0,0))))</f>
        <v>0</v>
      </c>
      <c r="F9" s="33">
        <v>0</v>
      </c>
      <c r="G9" s="6"/>
      <c r="I9" s="61" t="s">
        <v>24</v>
      </c>
      <c r="J9" s="61"/>
      <c r="K9" s="61"/>
      <c r="L9" s="61"/>
      <c r="M9" s="61"/>
      <c r="N9" s="61"/>
      <c r="O9" s="61"/>
      <c r="P9" s="61"/>
      <c r="Q9" s="61"/>
      <c r="R9" s="61"/>
    </row>
    <row r="11" spans="1:18" ht="21" x14ac:dyDescent="0.25">
      <c r="D11" s="7" t="s">
        <v>2</v>
      </c>
      <c r="E11" s="5">
        <f ca="1">IF(G11="",F11,INDIRECT("Options!B"&amp;MATCH(G11,INDEX(Options!$A$1:$A$5,0,0))))</f>
        <v>0</v>
      </c>
      <c r="F11" s="33">
        <v>0</v>
      </c>
      <c r="G11" s="6"/>
      <c r="I11" s="61" t="s">
        <v>25</v>
      </c>
      <c r="J11" s="61"/>
      <c r="K11" s="61"/>
      <c r="L11" s="61"/>
      <c r="M11" s="61"/>
      <c r="N11" s="61"/>
      <c r="O11" s="61"/>
      <c r="P11" s="61"/>
      <c r="Q11" s="61"/>
      <c r="R11" s="61"/>
    </row>
    <row r="13" spans="1:18" ht="21" x14ac:dyDescent="0.25">
      <c r="D13" s="7" t="s">
        <v>3</v>
      </c>
      <c r="E13" s="5">
        <f ca="1">IF(G13="",F13,INDIRECT("Options!B"&amp;MATCH(G13,INDEX(Options!$A$1:$A$5,0,0))))</f>
        <v>0</v>
      </c>
      <c r="F13" s="33">
        <v>0</v>
      </c>
      <c r="G13" s="6"/>
      <c r="I13" s="61" t="s">
        <v>26</v>
      </c>
      <c r="J13" s="61"/>
      <c r="K13" s="61"/>
      <c r="L13" s="61"/>
      <c r="M13" s="61"/>
      <c r="N13" s="61"/>
      <c r="O13" s="61"/>
      <c r="P13" s="61"/>
      <c r="Q13" s="61"/>
      <c r="R13" s="61"/>
    </row>
  </sheetData>
  <sheetProtection sheet="1" objects="1" scenarios="1"/>
  <mergeCells count="6">
    <mergeCell ref="I13:R13"/>
    <mergeCell ref="A1:B1"/>
    <mergeCell ref="I7:R7"/>
    <mergeCell ref="I9:R9"/>
    <mergeCell ref="I11:R11"/>
    <mergeCell ref="A3:B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showInputMessage="1" showErrorMessage="1">
          <x14:formula1>
            <xm:f>Options!$A$2:$A$5</xm:f>
          </x14:formula1>
          <xm:sqref>G7 G9 G11 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Q23"/>
  <sheetViews>
    <sheetView workbookViewId="0">
      <selection activeCell="E17" sqref="E17"/>
    </sheetView>
  </sheetViews>
  <sheetFormatPr baseColWidth="10" defaultRowHeight="15" x14ac:dyDescent="0.25"/>
  <cols>
    <col min="4" max="4" width="25.28515625" bestFit="1" customWidth="1"/>
  </cols>
  <sheetData>
    <row r="1" spans="1:17" x14ac:dyDescent="0.25">
      <c r="A1" s="62" t="s">
        <v>9</v>
      </c>
      <c r="B1" s="62"/>
      <c r="C1">
        <f ca="1">Base!F7</f>
        <v>110</v>
      </c>
    </row>
    <row r="3" spans="1:17" x14ac:dyDescent="0.25">
      <c r="A3" s="63" t="s">
        <v>27</v>
      </c>
      <c r="B3" s="63"/>
      <c r="C3">
        <f ca="1">SUM(E7,E9,E11,E13,E15,E17,E19,E21,E23)</f>
        <v>0</v>
      </c>
    </row>
    <row r="7" spans="1:17" ht="21" x14ac:dyDescent="0.35">
      <c r="D7" s="2" t="s">
        <v>6</v>
      </c>
      <c r="E7" t="str">
        <f ca="1">IF(F7="","",INDIRECT("Options!D"&amp;MATCH(F7,INDEX(Options!$C:$C,0,1),0)))</f>
        <v/>
      </c>
      <c r="F7" s="6"/>
      <c r="H7" s="61" t="s">
        <v>49</v>
      </c>
      <c r="I7" s="61"/>
      <c r="J7" s="61"/>
      <c r="K7" s="61"/>
      <c r="L7" s="61"/>
      <c r="M7" s="61"/>
      <c r="N7" s="61"/>
      <c r="O7" s="61"/>
      <c r="P7" s="61"/>
      <c r="Q7" s="61"/>
    </row>
    <row r="9" spans="1:17" ht="21" x14ac:dyDescent="0.35">
      <c r="D9" s="2" t="s">
        <v>44</v>
      </c>
      <c r="E9" t="str">
        <f ca="1">IFERROR(INDIRECT("Options!F"&amp;MATCH(F9,INDEX(Options!$E:$E,0,0),0)),"")</f>
        <v/>
      </c>
      <c r="F9" s="6"/>
      <c r="H9" s="61" t="s">
        <v>51</v>
      </c>
      <c r="I9" s="61"/>
      <c r="J9" s="61"/>
      <c r="K9" s="61"/>
      <c r="L9" s="61"/>
      <c r="M9" s="61"/>
      <c r="N9" s="61"/>
      <c r="O9" s="61"/>
      <c r="P9" s="61"/>
      <c r="Q9" s="61"/>
    </row>
    <row r="11" spans="1:17" ht="21" x14ac:dyDescent="0.35">
      <c r="D11" s="2" t="s">
        <v>30</v>
      </c>
      <c r="E11" t="str">
        <f ca="1">IFERROR(INDIRECT("Options!H"&amp;MATCH(F11,INDEX(Options!$G:$G,0,0),0)),"")</f>
        <v/>
      </c>
      <c r="F11" s="6"/>
      <c r="H11" s="61" t="s">
        <v>185</v>
      </c>
      <c r="I11" s="61"/>
      <c r="J11" s="61"/>
      <c r="K11" s="61"/>
      <c r="L11" s="61"/>
      <c r="M11" s="61"/>
      <c r="N11" s="61"/>
      <c r="O11" s="61"/>
      <c r="P11" s="61"/>
      <c r="Q11" s="61"/>
    </row>
    <row r="13" spans="1:17" ht="21" x14ac:dyDescent="0.35">
      <c r="D13" s="2" t="s">
        <v>33</v>
      </c>
      <c r="E13" t="str">
        <f ca="1">IFERROR(INDIRECT("Options!J"&amp;MATCH(F13,INDEX(Options!$I:$I,0,0),0)),"")</f>
        <v/>
      </c>
      <c r="F13" s="6"/>
      <c r="H13" s="61" t="s">
        <v>50</v>
      </c>
      <c r="I13" s="61"/>
      <c r="J13" s="61"/>
      <c r="K13" s="61"/>
      <c r="L13" s="61"/>
      <c r="M13" s="61"/>
      <c r="N13" s="61"/>
      <c r="O13" s="61"/>
      <c r="P13" s="61"/>
      <c r="Q13" s="61"/>
    </row>
    <row r="15" spans="1:17" ht="21" x14ac:dyDescent="0.35">
      <c r="D15" s="2" t="s">
        <v>37</v>
      </c>
      <c r="E15" t="str">
        <f ca="1">IFERROR(INDIRECT("Options!L"&amp;MATCH(F15,INDEX(Options!$K:$K,0,0),0)),"")</f>
        <v/>
      </c>
      <c r="F15" s="6"/>
      <c r="H15" s="61" t="s">
        <v>187</v>
      </c>
      <c r="I15" s="61"/>
      <c r="J15" s="61"/>
      <c r="K15" s="61"/>
      <c r="L15" s="61"/>
      <c r="M15" s="61"/>
      <c r="N15" s="61"/>
      <c r="O15" s="61"/>
      <c r="P15" s="61"/>
      <c r="Q15" s="61"/>
    </row>
    <row r="17" spans="4:17" ht="21" x14ac:dyDescent="0.35">
      <c r="D17" s="2" t="s">
        <v>48</v>
      </c>
      <c r="E17" t="str">
        <f ca="1">IFERROR(INDIRECT("Options!N"&amp;MATCH(F17,INDEX(Options!$M:$M,0,0),0)),"")</f>
        <v/>
      </c>
      <c r="F17" s="11"/>
      <c r="H17" s="64" t="s">
        <v>186</v>
      </c>
      <c r="I17" s="64"/>
      <c r="J17" s="64"/>
      <c r="K17" s="64"/>
      <c r="L17" s="64"/>
      <c r="M17" s="64"/>
      <c r="N17" s="64"/>
      <c r="O17" s="64"/>
      <c r="P17" s="64"/>
      <c r="Q17" s="64"/>
    </row>
    <row r="19" spans="4:17" ht="21" x14ac:dyDescent="0.35">
      <c r="D19" s="2" t="s">
        <v>40</v>
      </c>
      <c r="E19" t="str">
        <f ca="1">IFERROR(INDIRECT("Options!P"&amp;MATCH(F19,INDEX(Options!$O:$O,0,0),0))+'Mots de pouvoir'!E7,"")</f>
        <v/>
      </c>
      <c r="F19" s="6"/>
      <c r="H19" s="61" t="s">
        <v>188</v>
      </c>
      <c r="I19" s="61"/>
      <c r="J19" s="61"/>
      <c r="K19" s="61"/>
      <c r="L19" s="61"/>
      <c r="M19" s="61"/>
      <c r="N19" s="61"/>
      <c r="O19" s="61"/>
      <c r="P19" s="61"/>
      <c r="Q19" s="61"/>
    </row>
    <row r="21" spans="4:17" ht="21" x14ac:dyDescent="0.35">
      <c r="D21" s="2" t="s">
        <v>41</v>
      </c>
      <c r="E21" t="str">
        <f ca="1">IFERROR(INDIRECT("Options!R"&amp;MATCH(F21,INDEX(Options!$Q:$Q,0,0),0)),"")</f>
        <v/>
      </c>
      <c r="F21" s="6"/>
      <c r="H21" s="61" t="s">
        <v>189</v>
      </c>
      <c r="I21" s="61"/>
      <c r="J21" s="61"/>
      <c r="K21" s="61"/>
      <c r="L21" s="61"/>
      <c r="M21" s="61"/>
      <c r="N21" s="61"/>
      <c r="O21" s="61"/>
      <c r="P21" s="61"/>
      <c r="Q21" s="61"/>
    </row>
    <row r="23" spans="4:17" ht="21" x14ac:dyDescent="0.35">
      <c r="D23" s="2" t="s">
        <v>42</v>
      </c>
      <c r="E23" t="str">
        <f ca="1">IFERROR(INDIRECT("Options!T"&amp;MATCH(F23,INDEX(Options!$S:$S,0,0),0)),"")</f>
        <v/>
      </c>
      <c r="F23" s="6"/>
      <c r="H23" s="61" t="s">
        <v>184</v>
      </c>
      <c r="I23" s="61"/>
      <c r="J23" s="61"/>
      <c r="K23" s="61"/>
      <c r="L23" s="61"/>
      <c r="M23" s="61"/>
      <c r="N23" s="61"/>
      <c r="O23" s="61"/>
      <c r="P23" s="61"/>
      <c r="Q23" s="61"/>
    </row>
  </sheetData>
  <mergeCells count="11">
    <mergeCell ref="A1:B1"/>
    <mergeCell ref="H11:Q11"/>
    <mergeCell ref="H7:Q7"/>
    <mergeCell ref="H9:Q9"/>
    <mergeCell ref="H13:Q13"/>
    <mergeCell ref="A3:B3"/>
    <mergeCell ref="H15:Q15"/>
    <mergeCell ref="H23:Q23"/>
    <mergeCell ref="H21:Q21"/>
    <mergeCell ref="H19:Q19"/>
    <mergeCell ref="H17:Q17"/>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9">
        <x14:dataValidation type="list" showInputMessage="1" showErrorMessage="1">
          <x14:formula1>
            <xm:f>Options!$C$2:$C$4</xm:f>
          </x14:formula1>
          <xm:sqref>F7</xm:sqref>
        </x14:dataValidation>
        <x14:dataValidation type="list" showInputMessage="1" showErrorMessage="1">
          <x14:formula1>
            <xm:f>Options!$E$2:$E$4</xm:f>
          </x14:formula1>
          <xm:sqref>F9</xm:sqref>
        </x14:dataValidation>
        <x14:dataValidation type="list" showInputMessage="1" showErrorMessage="1">
          <x14:formula1>
            <xm:f>Options!$G$2:$G$4</xm:f>
          </x14:formula1>
          <xm:sqref>F11</xm:sqref>
        </x14:dataValidation>
        <x14:dataValidation type="list" showInputMessage="1" showErrorMessage="1">
          <x14:formula1>
            <xm:f>Options!$I$2:$I$4</xm:f>
          </x14:formula1>
          <xm:sqref>F13</xm:sqref>
        </x14:dataValidation>
        <x14:dataValidation type="list" showInputMessage="1" showErrorMessage="1">
          <x14:formula1>
            <xm:f>Options!$K$2:$K$4</xm:f>
          </x14:formula1>
          <xm:sqref>F15</xm:sqref>
        </x14:dataValidation>
        <x14:dataValidation type="list" showInputMessage="1" showErrorMessage="1">
          <x14:formula1>
            <xm:f>Options!$M$2:$M$4</xm:f>
          </x14:formula1>
          <xm:sqref>F17</xm:sqref>
        </x14:dataValidation>
        <x14:dataValidation type="list" allowBlank="1" showInputMessage="1" showErrorMessage="1">
          <x14:formula1>
            <xm:f>Options!$O$2:$O$3</xm:f>
          </x14:formula1>
          <xm:sqref>F19</xm:sqref>
        </x14:dataValidation>
        <x14:dataValidation type="list" showInputMessage="1" showErrorMessage="1">
          <x14:formula1>
            <xm:f>Options!$Q$2:$Q$3</xm:f>
          </x14:formula1>
          <xm:sqref>F21</xm:sqref>
        </x14:dataValidation>
        <x14:dataValidation type="list" showInputMessage="1" showErrorMessage="1">
          <x14:formula1>
            <xm:f>Options!$S$2:$S$4</xm:f>
          </x14:formula1>
          <xm:sqref>F23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C1:Q39"/>
  <sheetViews>
    <sheetView workbookViewId="0">
      <selection activeCell="H7" sqref="H7"/>
    </sheetView>
  </sheetViews>
  <sheetFormatPr baseColWidth="10" defaultRowHeight="15" x14ac:dyDescent="0.25"/>
  <cols>
    <col min="4" max="4" width="15.85546875" customWidth="1"/>
    <col min="6" max="6" width="23.140625" bestFit="1" customWidth="1"/>
  </cols>
  <sheetData>
    <row r="1" spans="3:17" x14ac:dyDescent="0.25">
      <c r="E1" s="65" t="s">
        <v>257</v>
      </c>
      <c r="F1" s="66"/>
      <c r="G1" s="66"/>
      <c r="H1" s="66"/>
      <c r="I1" s="66"/>
      <c r="J1" s="66"/>
      <c r="K1" s="66"/>
      <c r="L1" s="66"/>
      <c r="M1" s="66"/>
    </row>
    <row r="2" spans="3:17" x14ac:dyDescent="0.25">
      <c r="E2" s="66"/>
      <c r="F2" s="66"/>
      <c r="G2" s="66"/>
      <c r="H2" s="66"/>
      <c r="I2" s="66"/>
      <c r="J2" s="66"/>
      <c r="K2" s="66"/>
      <c r="L2" s="66"/>
      <c r="M2" s="66"/>
    </row>
    <row r="3" spans="3:17" x14ac:dyDescent="0.25">
      <c r="E3" s="66"/>
      <c r="F3" s="66"/>
      <c r="G3" s="66"/>
      <c r="H3" s="66"/>
      <c r="I3" s="66"/>
      <c r="J3" s="66"/>
      <c r="K3" s="66"/>
      <c r="L3" s="66"/>
      <c r="M3" s="66"/>
    </row>
    <row r="4" spans="3:17" x14ac:dyDescent="0.25">
      <c r="E4" s="66"/>
      <c r="F4" s="66"/>
      <c r="G4" s="66"/>
      <c r="H4" s="66"/>
      <c r="I4" s="66"/>
      <c r="J4" s="66"/>
      <c r="K4" s="66"/>
      <c r="L4" s="66"/>
      <c r="M4" s="66"/>
    </row>
    <row r="6" spans="3:17" ht="18.75" x14ac:dyDescent="0.3">
      <c r="C6" s="68" t="s">
        <v>253</v>
      </c>
      <c r="D6" s="68"/>
      <c r="E6">
        <f>COUNTIF(D:D,Options!O3)</f>
        <v>0</v>
      </c>
    </row>
    <row r="7" spans="3:17" ht="18.75" x14ac:dyDescent="0.3">
      <c r="C7" s="68" t="s">
        <v>256</v>
      </c>
      <c r="D7" s="68"/>
      <c r="E7">
        <f>IF(E6&lt;=Options!P4,0,E6-Options!P4)</f>
        <v>0</v>
      </c>
    </row>
    <row r="9" spans="3:17" ht="18.75" x14ac:dyDescent="0.3">
      <c r="D9" s="28" t="s">
        <v>191</v>
      </c>
      <c r="E9" s="27" t="s">
        <v>192</v>
      </c>
      <c r="F9" s="27" t="s">
        <v>193</v>
      </c>
      <c r="G9" s="27" t="s">
        <v>16</v>
      </c>
    </row>
    <row r="10" spans="3:17" ht="30" customHeight="1" x14ac:dyDescent="0.25">
      <c r="D10" s="18"/>
      <c r="E10" s="26" t="s">
        <v>194</v>
      </c>
      <c r="F10" s="26" t="s">
        <v>239</v>
      </c>
      <c r="G10" s="67" t="s">
        <v>195</v>
      </c>
      <c r="H10" s="67"/>
      <c r="I10" s="67"/>
      <c r="J10" s="67"/>
      <c r="K10" s="67"/>
      <c r="L10" s="67"/>
      <c r="M10" s="67"/>
      <c r="N10" s="67"/>
      <c r="O10" s="67"/>
      <c r="P10" s="67"/>
      <c r="Q10" s="67"/>
    </row>
    <row r="11" spans="3:17" s="26" customFormat="1" ht="30" customHeight="1" x14ac:dyDescent="0.25">
      <c r="D11" s="6"/>
      <c r="E11" s="26" t="s">
        <v>196</v>
      </c>
      <c r="F11" s="26" t="s">
        <v>240</v>
      </c>
      <c r="G11" s="67" t="s">
        <v>197</v>
      </c>
      <c r="H11" s="67"/>
      <c r="I11" s="67"/>
      <c r="J11" s="67"/>
      <c r="K11" s="67"/>
      <c r="L11" s="67"/>
      <c r="M11" s="67"/>
      <c r="N11" s="67"/>
      <c r="O11" s="67"/>
      <c r="P11" s="67"/>
      <c r="Q11" s="67"/>
    </row>
    <row r="12" spans="3:17" ht="30" customHeight="1" x14ac:dyDescent="0.25">
      <c r="D12" s="18"/>
      <c r="E12" s="26" t="s">
        <v>198</v>
      </c>
      <c r="F12" s="26" t="s">
        <v>67</v>
      </c>
      <c r="G12" s="67" t="s">
        <v>199</v>
      </c>
      <c r="H12" s="67"/>
      <c r="I12" s="67"/>
      <c r="J12" s="67"/>
      <c r="K12" s="67"/>
      <c r="L12" s="67"/>
      <c r="M12" s="67"/>
      <c r="N12" s="67"/>
      <c r="O12" s="67"/>
      <c r="P12" s="67"/>
      <c r="Q12" s="67"/>
    </row>
    <row r="13" spans="3:17" ht="30" customHeight="1" x14ac:dyDescent="0.25">
      <c r="D13" s="18"/>
      <c r="E13" s="26" t="s">
        <v>200</v>
      </c>
      <c r="F13" s="26" t="s">
        <v>241</v>
      </c>
      <c r="G13" s="67" t="s">
        <v>201</v>
      </c>
      <c r="H13" s="67"/>
      <c r="I13" s="67"/>
      <c r="J13" s="67"/>
      <c r="K13" s="67"/>
      <c r="L13" s="67"/>
      <c r="M13" s="67"/>
      <c r="N13" s="67"/>
      <c r="O13" s="67"/>
      <c r="P13" s="67"/>
      <c r="Q13" s="67"/>
    </row>
    <row r="14" spans="3:17" ht="30" customHeight="1" x14ac:dyDescent="0.25">
      <c r="D14" s="18"/>
      <c r="E14" s="26" t="s">
        <v>202</v>
      </c>
      <c r="F14" s="26" t="s">
        <v>242</v>
      </c>
      <c r="G14" s="67" t="s">
        <v>203</v>
      </c>
      <c r="H14" s="67"/>
      <c r="I14" s="67"/>
      <c r="J14" s="67"/>
      <c r="K14" s="67"/>
      <c r="L14" s="67"/>
      <c r="M14" s="67"/>
      <c r="N14" s="67"/>
      <c r="O14" s="67"/>
      <c r="P14" s="67"/>
      <c r="Q14" s="67"/>
    </row>
    <row r="15" spans="3:17" ht="30" customHeight="1" x14ac:dyDescent="0.25">
      <c r="D15" s="18"/>
      <c r="E15" s="26" t="s">
        <v>204</v>
      </c>
      <c r="F15" s="26" t="s">
        <v>243</v>
      </c>
      <c r="G15" s="67" t="s">
        <v>205</v>
      </c>
      <c r="H15" s="67"/>
      <c r="I15" s="67"/>
      <c r="J15" s="67"/>
      <c r="K15" s="67"/>
      <c r="L15" s="67"/>
      <c r="M15" s="67"/>
      <c r="N15" s="67"/>
      <c r="O15" s="67"/>
      <c r="P15" s="67"/>
      <c r="Q15" s="67"/>
    </row>
    <row r="16" spans="3:17" ht="30" customHeight="1" x14ac:dyDescent="0.25">
      <c r="D16" s="18"/>
      <c r="E16" s="26" t="s">
        <v>206</v>
      </c>
      <c r="F16" s="26" t="s">
        <v>244</v>
      </c>
      <c r="G16" s="67" t="s">
        <v>207</v>
      </c>
      <c r="H16" s="67"/>
      <c r="I16" s="67"/>
      <c r="J16" s="67"/>
      <c r="K16" s="67"/>
      <c r="L16" s="67"/>
      <c r="M16" s="67"/>
      <c r="N16" s="67"/>
      <c r="O16" s="67"/>
      <c r="P16" s="67"/>
      <c r="Q16" s="67"/>
    </row>
    <row r="17" spans="4:17" ht="30" customHeight="1" x14ac:dyDescent="0.25">
      <c r="D17" s="18"/>
      <c r="E17" s="26" t="s">
        <v>208</v>
      </c>
      <c r="F17" s="26" t="s">
        <v>245</v>
      </c>
      <c r="G17" s="67" t="s">
        <v>209</v>
      </c>
      <c r="H17" s="67"/>
      <c r="I17" s="67"/>
      <c r="J17" s="67"/>
      <c r="K17" s="67"/>
      <c r="L17" s="67"/>
      <c r="M17" s="67"/>
      <c r="N17" s="67"/>
      <c r="O17" s="67"/>
      <c r="P17" s="67"/>
      <c r="Q17" s="67"/>
    </row>
    <row r="18" spans="4:17" ht="30" customHeight="1" x14ac:dyDescent="0.25">
      <c r="D18" s="18"/>
      <c r="E18" s="26" t="s">
        <v>210</v>
      </c>
      <c r="F18" s="26" t="s">
        <v>246</v>
      </c>
      <c r="G18" s="67" t="s">
        <v>211</v>
      </c>
      <c r="H18" s="67"/>
      <c r="I18" s="67"/>
      <c r="J18" s="67"/>
      <c r="K18" s="67"/>
      <c r="L18" s="67"/>
      <c r="M18" s="67"/>
      <c r="N18" s="67"/>
      <c r="O18" s="67"/>
      <c r="P18" s="67"/>
      <c r="Q18" s="67"/>
    </row>
    <row r="19" spans="4:17" ht="30" customHeight="1" x14ac:dyDescent="0.25">
      <c r="D19" s="18"/>
      <c r="E19" s="26" t="s">
        <v>212</v>
      </c>
      <c r="F19" s="26" t="s">
        <v>213</v>
      </c>
      <c r="G19" s="67" t="s">
        <v>214</v>
      </c>
      <c r="H19" s="67"/>
      <c r="I19" s="67"/>
      <c r="J19" s="67"/>
      <c r="K19" s="67"/>
      <c r="L19" s="67"/>
      <c r="M19" s="67"/>
      <c r="N19" s="67"/>
      <c r="O19" s="67"/>
      <c r="P19" s="67"/>
      <c r="Q19" s="67"/>
    </row>
    <row r="20" spans="4:17" ht="30" customHeight="1" x14ac:dyDescent="0.25">
      <c r="D20" s="18"/>
      <c r="E20" s="26" t="s">
        <v>215</v>
      </c>
      <c r="F20" s="26" t="s">
        <v>247</v>
      </c>
      <c r="G20" s="67" t="s">
        <v>216</v>
      </c>
      <c r="H20" s="67"/>
      <c r="I20" s="67"/>
      <c r="J20" s="67"/>
      <c r="K20" s="67"/>
      <c r="L20" s="67"/>
      <c r="M20" s="67"/>
      <c r="N20" s="67"/>
      <c r="O20" s="67"/>
      <c r="P20" s="67"/>
      <c r="Q20" s="67"/>
    </row>
    <row r="21" spans="4:17" ht="30" customHeight="1" x14ac:dyDescent="0.25">
      <c r="D21" s="18"/>
      <c r="E21" s="26" t="s">
        <v>217</v>
      </c>
      <c r="F21" s="26" t="s">
        <v>218</v>
      </c>
      <c r="G21" s="67" t="s">
        <v>219</v>
      </c>
      <c r="H21" s="67"/>
      <c r="I21" s="67"/>
      <c r="J21" s="67"/>
      <c r="K21" s="67"/>
      <c r="L21" s="67"/>
      <c r="M21" s="67"/>
      <c r="N21" s="67"/>
      <c r="O21" s="67"/>
      <c r="P21" s="67"/>
      <c r="Q21" s="67"/>
    </row>
    <row r="22" spans="4:17" ht="30" customHeight="1" x14ac:dyDescent="0.25">
      <c r="D22" s="18"/>
      <c r="E22" s="26" t="s">
        <v>220</v>
      </c>
      <c r="F22" s="26" t="s">
        <v>221</v>
      </c>
      <c r="G22" s="67" t="s">
        <v>222</v>
      </c>
      <c r="H22" s="67"/>
      <c r="I22" s="67"/>
      <c r="J22" s="67"/>
      <c r="K22" s="67"/>
      <c r="L22" s="67"/>
      <c r="M22" s="67"/>
      <c r="N22" s="67"/>
      <c r="O22" s="67"/>
      <c r="P22" s="67"/>
      <c r="Q22" s="67"/>
    </row>
    <row r="23" spans="4:17" ht="30" customHeight="1" x14ac:dyDescent="0.25">
      <c r="D23" s="18"/>
      <c r="E23" s="26" t="s">
        <v>223</v>
      </c>
      <c r="F23" s="26" t="s">
        <v>248</v>
      </c>
      <c r="G23" s="67" t="s">
        <v>224</v>
      </c>
      <c r="H23" s="67"/>
      <c r="I23" s="67"/>
      <c r="J23" s="67"/>
      <c r="K23" s="67"/>
      <c r="L23" s="67"/>
      <c r="M23" s="67"/>
      <c r="N23" s="67"/>
      <c r="O23" s="67"/>
      <c r="P23" s="67"/>
      <c r="Q23" s="67"/>
    </row>
    <row r="24" spans="4:17" ht="30" customHeight="1" x14ac:dyDescent="0.25">
      <c r="D24" s="18"/>
      <c r="E24" s="26" t="s">
        <v>225</v>
      </c>
      <c r="F24" s="26" t="s">
        <v>226</v>
      </c>
      <c r="G24" s="67" t="s">
        <v>227</v>
      </c>
      <c r="H24" s="67"/>
      <c r="I24" s="67"/>
      <c r="J24" s="67"/>
      <c r="K24" s="67"/>
      <c r="L24" s="67"/>
      <c r="M24" s="67"/>
      <c r="N24" s="67"/>
      <c r="O24" s="67"/>
      <c r="P24" s="67"/>
      <c r="Q24" s="67"/>
    </row>
    <row r="25" spans="4:17" ht="30" customHeight="1" x14ac:dyDescent="0.25">
      <c r="D25" s="18"/>
      <c r="E25" s="26" t="s">
        <v>228</v>
      </c>
      <c r="F25" s="26" t="s">
        <v>229</v>
      </c>
      <c r="G25" s="67" t="s">
        <v>230</v>
      </c>
      <c r="H25" s="67"/>
      <c r="I25" s="67"/>
      <c r="J25" s="67"/>
      <c r="K25" s="67"/>
      <c r="L25" s="67"/>
      <c r="M25" s="67"/>
      <c r="N25" s="67"/>
      <c r="O25" s="67"/>
      <c r="P25" s="67"/>
      <c r="Q25" s="67"/>
    </row>
    <row r="26" spans="4:17" ht="30" customHeight="1" x14ac:dyDescent="0.25">
      <c r="D26" s="18"/>
      <c r="E26" s="26" t="s">
        <v>231</v>
      </c>
      <c r="F26" s="26" t="s">
        <v>249</v>
      </c>
      <c r="G26" s="67" t="s">
        <v>232</v>
      </c>
      <c r="H26" s="67"/>
      <c r="I26" s="67"/>
      <c r="J26" s="67"/>
      <c r="K26" s="67"/>
      <c r="L26" s="67"/>
      <c r="M26" s="67"/>
      <c r="N26" s="67"/>
      <c r="O26" s="67"/>
      <c r="P26" s="67"/>
      <c r="Q26" s="67"/>
    </row>
    <row r="27" spans="4:17" ht="30" customHeight="1" x14ac:dyDescent="0.25">
      <c r="D27" s="18"/>
      <c r="E27" s="26" t="s">
        <v>233</v>
      </c>
      <c r="F27" s="26" t="s">
        <v>250</v>
      </c>
      <c r="G27" s="67" t="s">
        <v>234</v>
      </c>
      <c r="H27" s="67"/>
      <c r="I27" s="67"/>
      <c r="J27" s="67"/>
      <c r="K27" s="67"/>
      <c r="L27" s="67"/>
      <c r="M27" s="67"/>
      <c r="N27" s="67"/>
      <c r="O27" s="67"/>
      <c r="P27" s="67"/>
      <c r="Q27" s="67"/>
    </row>
    <row r="28" spans="4:17" ht="30" customHeight="1" x14ac:dyDescent="0.25">
      <c r="D28" s="18"/>
      <c r="E28" s="26" t="s">
        <v>235</v>
      </c>
      <c r="F28" s="26" t="s">
        <v>251</v>
      </c>
      <c r="G28" s="67" t="s">
        <v>236</v>
      </c>
      <c r="H28" s="67"/>
      <c r="I28" s="67"/>
      <c r="J28" s="67"/>
      <c r="K28" s="67"/>
      <c r="L28" s="67"/>
      <c r="M28" s="67"/>
      <c r="N28" s="67"/>
      <c r="O28" s="67"/>
      <c r="P28" s="67"/>
      <c r="Q28" s="67"/>
    </row>
    <row r="29" spans="4:17" ht="30" customHeight="1" x14ac:dyDescent="0.25">
      <c r="D29" s="18"/>
      <c r="E29" s="26" t="s">
        <v>237</v>
      </c>
      <c r="F29" s="26" t="s">
        <v>252</v>
      </c>
      <c r="G29" s="67" t="s">
        <v>238</v>
      </c>
      <c r="H29" s="67"/>
      <c r="I29" s="67"/>
      <c r="J29" s="67"/>
      <c r="K29" s="67"/>
      <c r="L29" s="67"/>
      <c r="M29" s="67"/>
      <c r="N29" s="67"/>
      <c r="O29" s="67"/>
      <c r="P29" s="67"/>
      <c r="Q29" s="67"/>
    </row>
    <row r="30" spans="4:17" ht="30" customHeight="1" x14ac:dyDescent="0.25">
      <c r="D30" s="18"/>
      <c r="E30" s="29"/>
      <c r="F30" s="29"/>
      <c r="G30" s="69"/>
      <c r="H30" s="69"/>
      <c r="I30" s="69"/>
      <c r="J30" s="69"/>
      <c r="K30" s="69"/>
      <c r="L30" s="69"/>
      <c r="M30" s="69"/>
      <c r="N30" s="69"/>
      <c r="O30" s="69"/>
      <c r="P30" s="69"/>
      <c r="Q30" s="69"/>
    </row>
    <row r="31" spans="4:17" ht="30" customHeight="1" x14ac:dyDescent="0.25">
      <c r="D31" s="18"/>
      <c r="E31" s="29"/>
      <c r="F31" s="29"/>
      <c r="G31" s="69"/>
      <c r="H31" s="69"/>
      <c r="I31" s="69"/>
      <c r="J31" s="69"/>
      <c r="K31" s="69"/>
      <c r="L31" s="69"/>
      <c r="M31" s="69"/>
      <c r="N31" s="69"/>
      <c r="O31" s="69"/>
      <c r="P31" s="69"/>
      <c r="Q31" s="69"/>
    </row>
    <row r="32" spans="4:17" ht="30" customHeight="1" x14ac:dyDescent="0.25">
      <c r="D32" s="18"/>
      <c r="E32" s="29"/>
      <c r="F32" s="29"/>
      <c r="G32" s="69"/>
      <c r="H32" s="69"/>
      <c r="I32" s="69"/>
      <c r="J32" s="69"/>
      <c r="K32" s="69"/>
      <c r="L32" s="69"/>
      <c r="M32" s="69"/>
      <c r="N32" s="69"/>
      <c r="O32" s="69"/>
      <c r="P32" s="69"/>
      <c r="Q32" s="69"/>
    </row>
    <row r="33" spans="4:17" ht="30" customHeight="1" x14ac:dyDescent="0.25">
      <c r="D33" s="18"/>
      <c r="E33" s="29"/>
      <c r="F33" s="29"/>
      <c r="G33" s="69"/>
      <c r="H33" s="69"/>
      <c r="I33" s="69"/>
      <c r="J33" s="69"/>
      <c r="K33" s="69"/>
      <c r="L33" s="69"/>
      <c r="M33" s="69"/>
      <c r="N33" s="69"/>
      <c r="O33" s="69"/>
      <c r="P33" s="69"/>
      <c r="Q33" s="69"/>
    </row>
    <row r="34" spans="4:17" ht="30" customHeight="1" x14ac:dyDescent="0.25">
      <c r="D34" s="18"/>
      <c r="E34" s="29"/>
      <c r="F34" s="29"/>
      <c r="G34" s="69"/>
      <c r="H34" s="69"/>
      <c r="I34" s="69"/>
      <c r="J34" s="69"/>
      <c r="K34" s="69"/>
      <c r="L34" s="69"/>
      <c r="M34" s="69"/>
      <c r="N34" s="69"/>
      <c r="O34" s="69"/>
      <c r="P34" s="69"/>
      <c r="Q34" s="69"/>
    </row>
    <row r="35" spans="4:17" ht="30" customHeight="1" x14ac:dyDescent="0.25">
      <c r="D35" s="18"/>
      <c r="E35" s="29"/>
      <c r="F35" s="29"/>
      <c r="G35" s="69"/>
      <c r="H35" s="69"/>
      <c r="I35" s="69"/>
      <c r="J35" s="69"/>
      <c r="K35" s="69"/>
      <c r="L35" s="69"/>
      <c r="M35" s="69"/>
      <c r="N35" s="69"/>
      <c r="O35" s="69"/>
      <c r="P35" s="69"/>
      <c r="Q35" s="69"/>
    </row>
    <row r="36" spans="4:17" ht="30" customHeight="1" x14ac:dyDescent="0.25">
      <c r="D36" s="18"/>
      <c r="E36" s="29"/>
      <c r="F36" s="29"/>
      <c r="G36" s="69"/>
      <c r="H36" s="69"/>
      <c r="I36" s="69"/>
      <c r="J36" s="69"/>
      <c r="K36" s="69"/>
      <c r="L36" s="69"/>
      <c r="M36" s="69"/>
      <c r="N36" s="69"/>
      <c r="O36" s="69"/>
      <c r="P36" s="69"/>
      <c r="Q36" s="69"/>
    </row>
    <row r="37" spans="4:17" ht="30" customHeight="1" x14ac:dyDescent="0.25">
      <c r="D37" s="18"/>
      <c r="E37" s="29"/>
      <c r="F37" s="29"/>
      <c r="G37" s="69"/>
      <c r="H37" s="69"/>
      <c r="I37" s="69"/>
      <c r="J37" s="69"/>
      <c r="K37" s="69"/>
      <c r="L37" s="69"/>
      <c r="M37" s="69"/>
      <c r="N37" s="69"/>
      <c r="O37" s="69"/>
      <c r="P37" s="69"/>
      <c r="Q37" s="69"/>
    </row>
    <row r="38" spans="4:17" ht="30" customHeight="1" x14ac:dyDescent="0.25">
      <c r="D38" s="18"/>
      <c r="E38" s="29"/>
      <c r="F38" s="29"/>
      <c r="G38" s="69"/>
      <c r="H38" s="69"/>
      <c r="I38" s="69"/>
      <c r="J38" s="69"/>
      <c r="K38" s="69"/>
      <c r="L38" s="69"/>
      <c r="M38" s="69"/>
      <c r="N38" s="69"/>
      <c r="O38" s="69"/>
      <c r="P38" s="69"/>
      <c r="Q38" s="69"/>
    </row>
    <row r="39" spans="4:17" ht="30" customHeight="1" x14ac:dyDescent="0.25">
      <c r="D39" s="18"/>
      <c r="E39" s="29"/>
      <c r="F39" s="29"/>
      <c r="G39" s="69"/>
      <c r="H39" s="69"/>
      <c r="I39" s="69"/>
      <c r="J39" s="69"/>
      <c r="K39" s="69"/>
      <c r="L39" s="69"/>
      <c r="M39" s="69"/>
      <c r="N39" s="69"/>
      <c r="O39" s="69"/>
      <c r="P39" s="69"/>
      <c r="Q39" s="69"/>
    </row>
  </sheetData>
  <sheetProtection sheet="1" objects="1" scenarios="1"/>
  <mergeCells count="33">
    <mergeCell ref="G38:Q38"/>
    <mergeCell ref="G39:Q39"/>
    <mergeCell ref="C7:D7"/>
    <mergeCell ref="G32:Q32"/>
    <mergeCell ref="G33:Q33"/>
    <mergeCell ref="G34:Q34"/>
    <mergeCell ref="G35:Q35"/>
    <mergeCell ref="G36:Q36"/>
    <mergeCell ref="G37:Q37"/>
    <mergeCell ref="G27:Q27"/>
    <mergeCell ref="G28:Q28"/>
    <mergeCell ref="G29:Q29"/>
    <mergeCell ref="C6:D6"/>
    <mergeCell ref="G30:Q30"/>
    <mergeCell ref="G31:Q31"/>
    <mergeCell ref="G21:Q21"/>
    <mergeCell ref="G22:Q22"/>
    <mergeCell ref="G23:Q23"/>
    <mergeCell ref="G24:Q24"/>
    <mergeCell ref="G25:Q25"/>
    <mergeCell ref="G26:Q26"/>
    <mergeCell ref="G15:Q15"/>
    <mergeCell ref="G16:Q16"/>
    <mergeCell ref="G17:Q17"/>
    <mergeCell ref="G18:Q18"/>
    <mergeCell ref="G19:Q19"/>
    <mergeCell ref="G20:Q20"/>
    <mergeCell ref="G14:Q14"/>
    <mergeCell ref="E1:M4"/>
    <mergeCell ref="G10:Q10"/>
    <mergeCell ref="G11:Q11"/>
    <mergeCell ref="G12:Q12"/>
    <mergeCell ref="G13:Q1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showInputMessage="1" showErrorMessage="1">
          <x14:formula1>
            <xm:f>Options!$O$2:$O$3</xm:f>
          </x14:formula1>
          <xm:sqref>D10:D39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W52"/>
  <sheetViews>
    <sheetView workbookViewId="0">
      <selection activeCell="H34" sqref="H34"/>
    </sheetView>
  </sheetViews>
  <sheetFormatPr baseColWidth="10" defaultRowHeight="15" x14ac:dyDescent="0.25"/>
  <cols>
    <col min="3" max="3" width="12.42578125" bestFit="1" customWidth="1"/>
    <col min="4" max="4" width="37.28515625" bestFit="1" customWidth="1"/>
    <col min="6" max="6" width="25.7109375" customWidth="1"/>
    <col min="7" max="7" width="12.42578125" style="9" bestFit="1" customWidth="1"/>
    <col min="9" max="9" width="25.7109375" customWidth="1"/>
    <col min="10" max="10" width="12.42578125" style="9" bestFit="1" customWidth="1"/>
    <col min="12" max="12" width="25.7109375" customWidth="1"/>
    <col min="13" max="13" width="12.42578125" bestFit="1" customWidth="1"/>
  </cols>
  <sheetData>
    <row r="1" spans="1:23" x14ac:dyDescent="0.25">
      <c r="A1" s="62" t="s">
        <v>9</v>
      </c>
      <c r="B1" s="62"/>
      <c r="C1">
        <f ca="1">Base!F7</f>
        <v>110</v>
      </c>
    </row>
    <row r="3" spans="1:23" x14ac:dyDescent="0.25">
      <c r="A3" s="63" t="s">
        <v>52</v>
      </c>
      <c r="B3" s="63"/>
      <c r="C3">
        <f ca="1">SUM(9:9)</f>
        <v>0</v>
      </c>
    </row>
    <row r="4" spans="1:23" x14ac:dyDescent="0.25">
      <c r="E4" s="80" t="s">
        <v>53</v>
      </c>
      <c r="F4" s="80"/>
      <c r="G4" s="81"/>
      <c r="H4" s="82" t="s">
        <v>54</v>
      </c>
      <c r="I4" s="80"/>
      <c r="J4" s="81"/>
      <c r="K4" s="83" t="s">
        <v>55</v>
      </c>
      <c r="L4" s="83"/>
      <c r="M4" s="83"/>
    </row>
    <row r="5" spans="1:23" ht="21" x14ac:dyDescent="0.35">
      <c r="D5" s="2" t="s">
        <v>10</v>
      </c>
      <c r="E5" s="73"/>
      <c r="F5" s="73"/>
      <c r="G5" s="74"/>
      <c r="H5" s="75"/>
      <c r="I5" s="73"/>
      <c r="J5" s="74"/>
      <c r="K5" s="76"/>
      <c r="L5" s="76"/>
      <c r="M5" s="76"/>
    </row>
    <row r="7" spans="1:23" ht="51" customHeight="1" x14ac:dyDescent="0.35">
      <c r="D7" s="2" t="s">
        <v>57</v>
      </c>
      <c r="E7" s="77"/>
      <c r="F7" s="77"/>
      <c r="G7" s="78"/>
      <c r="H7" s="79"/>
      <c r="I7" s="77"/>
      <c r="J7" s="78"/>
      <c r="K7" s="72"/>
      <c r="L7" s="72"/>
      <c r="M7" s="72"/>
    </row>
    <row r="9" spans="1:23" ht="21" x14ac:dyDescent="0.35">
      <c r="D9" s="2" t="s">
        <v>56</v>
      </c>
      <c r="E9">
        <f ca="1">SUM(E14:E51)*E52</f>
        <v>0</v>
      </c>
      <c r="G9" s="35"/>
      <c r="H9">
        <f ca="1">SUM(H14:H51)*H52</f>
        <v>0</v>
      </c>
      <c r="J9" s="35"/>
      <c r="K9">
        <f ca="1">SUM(K14:K51)*K52</f>
        <v>0</v>
      </c>
      <c r="M9" s="3"/>
    </row>
    <row r="11" spans="1:23" ht="21" x14ac:dyDescent="0.35">
      <c r="G11" s="36" t="s">
        <v>74</v>
      </c>
      <c r="J11" s="36" t="s">
        <v>74</v>
      </c>
      <c r="M11" s="2" t="s">
        <v>74</v>
      </c>
    </row>
    <row r="12" spans="1:23" s="15" customFormat="1" ht="23.25" x14ac:dyDescent="0.35">
      <c r="C12" s="34"/>
      <c r="D12" s="71" t="s">
        <v>62</v>
      </c>
      <c r="E12" s="71"/>
      <c r="F12" s="71"/>
      <c r="G12" s="71"/>
      <c r="H12" s="71"/>
      <c r="I12" s="71"/>
      <c r="J12" s="71"/>
      <c r="K12" s="71"/>
      <c r="L12" s="71"/>
      <c r="M12" s="71"/>
    </row>
    <row r="14" spans="1:23" ht="21" x14ac:dyDescent="0.35">
      <c r="D14" s="2" t="s">
        <v>58</v>
      </c>
      <c r="E14">
        <f ca="1">IFERROR(INDIRECT("Options!B"&amp;MATCH(F14,INDEX(Options!$A:$A,0,1),0)),0)</f>
        <v>0</v>
      </c>
      <c r="F14" s="6"/>
      <c r="G14" s="37"/>
      <c r="H14">
        <f ca="1">IFERROR(INDIRECT("Options!B"&amp;MATCH(I14,INDEX(Options!$A:$A,0,1),0)),0)</f>
        <v>0</v>
      </c>
      <c r="I14" s="6"/>
      <c r="J14" s="37"/>
      <c r="K14">
        <f ca="1">IFERROR(INDIRECT("Options!B"&amp;MATCH(L14,INDEX(Options!$A:$A,0,1),0)),0)</f>
        <v>0</v>
      </c>
      <c r="L14" s="6"/>
      <c r="M14" s="18"/>
      <c r="O14" s="61"/>
      <c r="P14" s="61"/>
      <c r="Q14" s="61"/>
      <c r="R14" s="61"/>
      <c r="S14" s="61"/>
      <c r="T14" s="61"/>
      <c r="U14" s="61"/>
      <c r="V14" s="61"/>
      <c r="W14" s="61"/>
    </row>
    <row r="16" spans="1:23" ht="21" x14ac:dyDescent="0.35">
      <c r="D16" s="2" t="s">
        <v>59</v>
      </c>
      <c r="E16">
        <f ca="1">IFERROR(INDIRECT("Options!D"&amp;MATCH(F16,INDEX(Options!$C:$C,0,1),0)),0)</f>
        <v>0</v>
      </c>
      <c r="F16" s="6"/>
      <c r="G16" s="37"/>
      <c r="H16">
        <f ca="1">IFERROR(INDIRECT("Options!D"&amp;MATCH(I16,INDEX(Options!$C:$C,0,1),0)),0)</f>
        <v>0</v>
      </c>
      <c r="I16" s="6"/>
      <c r="J16" s="37"/>
      <c r="K16">
        <f ca="1">IFERROR(INDIRECT("Options!D"&amp;MATCH(L16,INDEX(Options!$C:$C,0,1),0)),0)</f>
        <v>0</v>
      </c>
      <c r="L16" s="6"/>
      <c r="M16" s="18"/>
      <c r="O16" s="61"/>
      <c r="P16" s="61"/>
      <c r="Q16" s="61"/>
      <c r="R16" s="61"/>
      <c r="S16" s="61"/>
      <c r="T16" s="61"/>
      <c r="U16" s="61"/>
      <c r="V16" s="61"/>
      <c r="W16" s="61"/>
    </row>
    <row r="18" spans="3:23" ht="21" x14ac:dyDescent="0.35">
      <c r="D18" s="2" t="s">
        <v>60</v>
      </c>
      <c r="E18">
        <f ca="1">IFERROR(INDIRECT("Options!F"&amp;MATCH(F18,INDEX(Options!$E:$E,0,0),0)),0)</f>
        <v>0</v>
      </c>
      <c r="F18" s="6"/>
      <c r="G18" s="37"/>
      <c r="H18">
        <f ca="1">IFERROR(INDIRECT("Options!F"&amp;MATCH(I18,INDEX(Options!$E:$E,0,0),0)),0)</f>
        <v>0</v>
      </c>
      <c r="I18" s="6"/>
      <c r="J18" s="37"/>
      <c r="K18">
        <f ca="1">IFERROR(INDIRECT("Options!F"&amp;MATCH(L18,INDEX(Options!$E:$E,0,0),0)),0)</f>
        <v>0</v>
      </c>
      <c r="L18" s="6"/>
      <c r="M18" s="18"/>
      <c r="O18" s="61"/>
      <c r="P18" s="61"/>
      <c r="Q18" s="61"/>
      <c r="R18" s="61"/>
      <c r="S18" s="61"/>
      <c r="T18" s="61"/>
      <c r="U18" s="61"/>
      <c r="V18" s="61"/>
      <c r="W18" s="61"/>
    </row>
    <row r="20" spans="3:23" ht="21" x14ac:dyDescent="0.35">
      <c r="D20" s="2" t="s">
        <v>61</v>
      </c>
      <c r="E20">
        <f ca="1">IFERROR(INDIRECT("Options!H"&amp;MATCH(F20,INDEX(Options!$G:$G,0,0),0)),0)</f>
        <v>0</v>
      </c>
      <c r="F20" s="6"/>
      <c r="G20" s="37"/>
      <c r="H20">
        <f ca="1">IFERROR(INDIRECT("Options!H"&amp;MATCH(I20,INDEX(Options!$G:$G,0,0),0)),0)</f>
        <v>0</v>
      </c>
      <c r="I20" s="6"/>
      <c r="J20" s="37"/>
      <c r="K20">
        <f ca="1">IFERROR(INDIRECT("Options!H"&amp;MATCH(L20,INDEX(Options!$G:$G,0,0),0)),0)</f>
        <v>0</v>
      </c>
      <c r="L20" s="6"/>
      <c r="M20" s="18"/>
      <c r="O20" s="61"/>
      <c r="P20" s="61"/>
      <c r="Q20" s="61"/>
      <c r="R20" s="61"/>
      <c r="S20" s="61"/>
      <c r="T20" s="61"/>
      <c r="U20" s="61"/>
      <c r="V20" s="61"/>
      <c r="W20" s="61"/>
    </row>
    <row r="22" spans="3:23" ht="21" x14ac:dyDescent="0.35">
      <c r="D22" s="2" t="s">
        <v>63</v>
      </c>
      <c r="E22">
        <f ca="1">IFERROR(INDIRECT("Options!J"&amp;MATCH(F22,INDEX(Options!$I:$I,0,0),0)),0)</f>
        <v>0</v>
      </c>
      <c r="F22" s="6"/>
      <c r="G22" s="37"/>
      <c r="H22">
        <f ca="1">IFERROR(INDIRECT("Options!J"&amp;MATCH(I22,INDEX(Options!$I:$I,0,0),0)),0)</f>
        <v>0</v>
      </c>
      <c r="I22" s="6"/>
      <c r="J22" s="37"/>
      <c r="K22">
        <f ca="1">IFERROR(INDIRECT("Options!J"&amp;MATCH(L22,INDEX(Options!$I:$I,0,0),0)),0)</f>
        <v>0</v>
      </c>
      <c r="L22" s="6"/>
      <c r="M22" s="18"/>
      <c r="O22" s="61"/>
      <c r="P22" s="61"/>
      <c r="Q22" s="61"/>
      <c r="R22" s="61"/>
      <c r="S22" s="61"/>
      <c r="T22" s="61"/>
      <c r="U22" s="61"/>
      <c r="V22" s="61"/>
      <c r="W22" s="61"/>
    </row>
    <row r="24" spans="3:23" ht="21" x14ac:dyDescent="0.35">
      <c r="D24" s="2" t="s">
        <v>64</v>
      </c>
      <c r="E24">
        <f ca="1">IFERROR(INDIRECT("Options!L"&amp;MATCH(F24,INDEX(Options!$K:$K,0,0),0)),0)</f>
        <v>0</v>
      </c>
      <c r="F24" s="6"/>
      <c r="G24" s="37"/>
      <c r="H24">
        <f ca="1">IFERROR(INDIRECT("Options!L"&amp;MATCH(I24,INDEX(Options!$K:$K,0,0),0)),0)</f>
        <v>0</v>
      </c>
      <c r="I24" s="6"/>
      <c r="J24" s="37"/>
      <c r="K24">
        <f ca="1">IFERROR(INDIRECT("Options!L"&amp;MATCH(L24,INDEX(Options!$K:$K,0,0),0)),0)</f>
        <v>0</v>
      </c>
      <c r="L24" s="6"/>
      <c r="M24" s="18"/>
      <c r="O24" s="61"/>
      <c r="P24" s="61"/>
      <c r="Q24" s="61"/>
      <c r="R24" s="61"/>
      <c r="S24" s="61"/>
      <c r="T24" s="61"/>
      <c r="U24" s="61"/>
      <c r="V24" s="61"/>
      <c r="W24" s="61"/>
    </row>
    <row r="26" spans="3:23" ht="21" x14ac:dyDescent="0.35">
      <c r="D26" s="2" t="s">
        <v>65</v>
      </c>
      <c r="E26">
        <f ca="1">IFERROR(INDIRECT("Options!N"&amp;MATCH(F26,INDEX(Options!$M:$M,0,0),0)),0)</f>
        <v>0</v>
      </c>
      <c r="F26" s="6"/>
      <c r="G26" s="37"/>
      <c r="H26">
        <f ca="1">IFERROR(INDIRECT("Options!N"&amp;MATCH(I26,INDEX(Options!$M:$M,0,0),0)),0)</f>
        <v>0</v>
      </c>
      <c r="I26" s="6"/>
      <c r="J26" s="37"/>
      <c r="K26">
        <f ca="1">IFERROR(INDIRECT("Options!N"&amp;MATCH(L26,INDEX(Options!$M:$M,0,0),0)),0)</f>
        <v>0</v>
      </c>
      <c r="L26" s="6"/>
      <c r="M26" s="18"/>
      <c r="O26" s="61"/>
      <c r="P26" s="61"/>
      <c r="Q26" s="61"/>
      <c r="R26" s="61"/>
      <c r="S26" s="61"/>
      <c r="T26" s="61"/>
      <c r="U26" s="61"/>
      <c r="V26" s="61"/>
      <c r="W26" s="61"/>
    </row>
    <row r="28" spans="3:23" ht="21" x14ac:dyDescent="0.35">
      <c r="D28" s="2" t="s">
        <v>66</v>
      </c>
      <c r="E28">
        <f ca="1">IFERROR(INDIRECT("Options!P"&amp;MATCH(F28,INDEX(Options!$O:$O,0,0),0)),0)</f>
        <v>0</v>
      </c>
      <c r="F28" s="6"/>
      <c r="G28" s="37"/>
      <c r="H28">
        <f ca="1">IFERROR(INDIRECT("Options!P"&amp;MATCH(I28,INDEX(Options!$O:$O,0,0),0)),0)</f>
        <v>0</v>
      </c>
      <c r="I28" s="6"/>
      <c r="J28" s="37"/>
      <c r="K28">
        <f ca="1">IFERROR(INDIRECT("Options!P"&amp;MATCH(L28,INDEX(Options!$O:$O,0,0),0)),0)</f>
        <v>0</v>
      </c>
      <c r="L28" s="6"/>
      <c r="M28" s="18"/>
      <c r="O28" s="61"/>
      <c r="P28" s="61"/>
      <c r="Q28" s="61"/>
      <c r="R28" s="61"/>
      <c r="S28" s="61"/>
      <c r="T28" s="61"/>
      <c r="U28" s="61"/>
      <c r="V28" s="61"/>
      <c r="W28" s="61"/>
    </row>
    <row r="30" spans="3:23" ht="21" x14ac:dyDescent="0.35">
      <c r="D30" s="2" t="s">
        <v>67</v>
      </c>
      <c r="E30">
        <f ca="1">IFERROR(INDIRECT("Options!R"&amp;MATCH(F30,INDEX(Options!$Q:$Q,0,0),0)),0)</f>
        <v>0</v>
      </c>
      <c r="F30" s="6"/>
      <c r="G30" s="37"/>
      <c r="H30">
        <f ca="1">IFERROR(INDIRECT("Options!R"&amp;MATCH(I30,INDEX(Options!$Q:$Q,0,0),0)),0)</f>
        <v>0</v>
      </c>
      <c r="I30" s="6"/>
      <c r="J30" s="37"/>
      <c r="K30">
        <f ca="1">IFERROR(INDIRECT("Options!R"&amp;MATCH(L30,INDEX(Options!$Q:$Q,0,0),0)),0)</f>
        <v>0</v>
      </c>
      <c r="L30" s="6"/>
      <c r="M30" s="18"/>
      <c r="O30" s="61"/>
      <c r="P30" s="61"/>
      <c r="Q30" s="61"/>
      <c r="R30" s="61"/>
      <c r="S30" s="61"/>
      <c r="T30" s="61"/>
      <c r="U30" s="61"/>
      <c r="V30" s="61"/>
      <c r="W30" s="61"/>
    </row>
    <row r="32" spans="3:23" s="15" customFormat="1" ht="23.25" x14ac:dyDescent="0.35">
      <c r="C32" s="34"/>
      <c r="D32" s="71" t="s">
        <v>5</v>
      </c>
      <c r="E32" s="71"/>
      <c r="F32" s="71"/>
      <c r="G32" s="71"/>
      <c r="H32" s="71"/>
      <c r="I32" s="71"/>
      <c r="J32" s="71"/>
      <c r="K32" s="71"/>
      <c r="L32" s="71"/>
      <c r="M32" s="71"/>
    </row>
    <row r="34" spans="4:23" ht="21" x14ac:dyDescent="0.35">
      <c r="D34" s="2" t="s">
        <v>68</v>
      </c>
      <c r="E34">
        <f ca="1">IFERROR(INDIRECT("Options!B"&amp;MATCH(F34,INDEX(Options!$A:$A,0,1),0)),0)</f>
        <v>0</v>
      </c>
      <c r="F34" s="6"/>
      <c r="G34" s="38"/>
      <c r="H34">
        <f ca="1">IFERROR(INDIRECT("Options!B"&amp;MATCH(I34,INDEX(Options!$A:$A,0,1),0)),0)</f>
        <v>0</v>
      </c>
      <c r="I34" s="6"/>
      <c r="J34" s="38"/>
      <c r="K34">
        <f ca="1">IFERROR(INDIRECT("Options!B"&amp;MATCH(L34,INDEX(Options!$A:$A,0,1),0)),0)</f>
        <v>0</v>
      </c>
      <c r="L34" s="6"/>
      <c r="M34" s="46"/>
      <c r="O34" s="61"/>
      <c r="P34" s="61"/>
      <c r="Q34" s="61"/>
      <c r="R34" s="61"/>
      <c r="S34" s="61"/>
      <c r="T34" s="61"/>
      <c r="U34" s="61"/>
      <c r="V34" s="61"/>
      <c r="W34" s="61"/>
    </row>
    <row r="35" spans="4:23" x14ac:dyDescent="0.25">
      <c r="M35" s="8"/>
    </row>
    <row r="36" spans="4:23" ht="21" x14ac:dyDescent="0.35">
      <c r="D36" s="2" t="s">
        <v>69</v>
      </c>
      <c r="E36">
        <f ca="1">IFERROR(INDIRECT("Options!D"&amp;MATCH(F36,INDEX(Options!$C:$C,0,1),0)),0)</f>
        <v>0</v>
      </c>
      <c r="F36" s="6"/>
      <c r="G36" s="38"/>
      <c r="H36">
        <f ca="1">IFERROR(INDIRECT("Options!D"&amp;MATCH(I36,INDEX(Options!$C:$C,0,1),0)),0)</f>
        <v>0</v>
      </c>
      <c r="I36" s="6"/>
      <c r="J36" s="38"/>
      <c r="K36">
        <f ca="1">IFERROR(INDIRECT("Options!D"&amp;MATCH(L36,INDEX(Options!$C:$C,0,1),0)),0)</f>
        <v>0</v>
      </c>
      <c r="L36" s="6"/>
      <c r="M36" s="46"/>
      <c r="O36" s="61"/>
      <c r="P36" s="61"/>
      <c r="Q36" s="61"/>
      <c r="R36" s="61"/>
      <c r="S36" s="61"/>
      <c r="T36" s="61"/>
      <c r="U36" s="61"/>
      <c r="V36" s="61"/>
      <c r="W36" s="61"/>
    </row>
    <row r="37" spans="4:23" x14ac:dyDescent="0.25">
      <c r="M37" s="8"/>
    </row>
    <row r="38" spans="4:23" ht="21" x14ac:dyDescent="0.35">
      <c r="D38" s="2" t="s">
        <v>70</v>
      </c>
      <c r="E38">
        <f ca="1">IFERROR(INDIRECT("Options!F"&amp;MATCH(F38,INDEX(Options!$E:$E,0,0),0)),0)</f>
        <v>0</v>
      </c>
      <c r="F38" s="6"/>
      <c r="G38" s="38"/>
      <c r="H38">
        <f ca="1">IFERROR(INDIRECT("Options!F"&amp;MATCH(I38,INDEX(Options!$E:$E,0,0),0)),0)</f>
        <v>0</v>
      </c>
      <c r="I38" s="6"/>
      <c r="J38" s="38"/>
      <c r="K38">
        <f ca="1">IFERROR(INDIRECT("Options!F"&amp;MATCH(L38,INDEX(Options!$E:$E,0,0),0)),0)</f>
        <v>0</v>
      </c>
      <c r="L38" s="6"/>
      <c r="M38" s="46"/>
      <c r="O38" s="61"/>
      <c r="P38" s="61"/>
      <c r="Q38" s="61"/>
      <c r="R38" s="61"/>
      <c r="S38" s="61"/>
      <c r="T38" s="61"/>
      <c r="U38" s="61"/>
      <c r="V38" s="61"/>
      <c r="W38" s="61"/>
    </row>
    <row r="39" spans="4:23" x14ac:dyDescent="0.25">
      <c r="M39" s="8"/>
    </row>
    <row r="40" spans="4:23" ht="21" x14ac:dyDescent="0.35">
      <c r="D40" s="2" t="s">
        <v>71</v>
      </c>
      <c r="E40">
        <f ca="1">IFERROR(INDIRECT("Options!H"&amp;MATCH(F40,INDEX(Options!$G:$G,0,0),0)),0)</f>
        <v>0</v>
      </c>
      <c r="F40" s="6"/>
      <c r="G40" s="38"/>
      <c r="H40">
        <f ca="1">IFERROR(INDIRECT("Options!H"&amp;MATCH(I40,INDEX(Options!$G:$G,0,0),0)),0)</f>
        <v>0</v>
      </c>
      <c r="I40" s="6"/>
      <c r="J40" s="38"/>
      <c r="K40">
        <f ca="1">IFERROR(INDIRECT("Options!H"&amp;MATCH(L40,INDEX(Options!$G:$G,0,0),0)),0)</f>
        <v>0</v>
      </c>
      <c r="L40" s="6"/>
      <c r="M40" s="46"/>
      <c r="O40" s="61"/>
      <c r="P40" s="61"/>
      <c r="Q40" s="61"/>
      <c r="R40" s="61"/>
      <c r="S40" s="61"/>
      <c r="T40" s="61"/>
      <c r="U40" s="61"/>
      <c r="V40" s="61"/>
      <c r="W40" s="61"/>
    </row>
    <row r="41" spans="4:23" x14ac:dyDescent="0.25">
      <c r="M41" s="8"/>
    </row>
    <row r="42" spans="4:23" ht="21" x14ac:dyDescent="0.35">
      <c r="D42" s="2" t="s">
        <v>72</v>
      </c>
      <c r="E42">
        <f ca="1">IFERROR(INDIRECT("Options!J"&amp;MATCH(F42,INDEX(Options!$I:$I,0,0),0)),0)</f>
        <v>0</v>
      </c>
      <c r="F42" s="6"/>
      <c r="G42" s="38"/>
      <c r="H42">
        <f ca="1">IFERROR(INDIRECT("Options!J"&amp;MATCH(I42,INDEX(Options!$I:$I,0,0),0)),0)</f>
        <v>0</v>
      </c>
      <c r="I42" s="6"/>
      <c r="J42" s="38"/>
      <c r="K42">
        <f ca="1">IFERROR(INDIRECT("Options!J"&amp;MATCH(L42,INDEX(Options!$I:$I,0,0),0)),0)</f>
        <v>0</v>
      </c>
      <c r="L42" s="6"/>
      <c r="M42" s="46"/>
      <c r="O42" s="61"/>
      <c r="P42" s="61"/>
      <c r="Q42" s="61"/>
      <c r="R42" s="61"/>
      <c r="S42" s="61"/>
      <c r="T42" s="61"/>
      <c r="U42" s="61"/>
      <c r="V42" s="61"/>
      <c r="W42" s="61"/>
    </row>
    <row r="43" spans="4:23" x14ac:dyDescent="0.25">
      <c r="M43" s="8"/>
    </row>
    <row r="44" spans="4:23" ht="21" x14ac:dyDescent="0.35">
      <c r="D44" s="2" t="s">
        <v>119</v>
      </c>
      <c r="E44">
        <f ca="1">IFERROR(INDIRECT("Options!L"&amp;MATCH(F44,INDEX(Options!$K:$K,0,0),0)),0)</f>
        <v>0</v>
      </c>
      <c r="F44" s="6"/>
      <c r="G44" s="38"/>
      <c r="H44">
        <f ca="1">IFERROR(INDIRECT("Options!L"&amp;MATCH(I44,INDEX(Options!$K:$K,0,0),0)),0)</f>
        <v>0</v>
      </c>
      <c r="I44" s="6"/>
      <c r="J44" s="38"/>
      <c r="K44">
        <f ca="1">IFERROR(INDIRECT("Options!L"&amp;MATCH(L44,INDEX(Options!$K:$K,0,0),0)),0)</f>
        <v>0</v>
      </c>
      <c r="L44" s="6"/>
      <c r="M44" s="46"/>
      <c r="O44" s="61"/>
      <c r="P44" s="61"/>
      <c r="Q44" s="61"/>
      <c r="R44" s="61"/>
      <c r="S44" s="61"/>
      <c r="T44" s="61"/>
      <c r="U44" s="61"/>
      <c r="V44" s="61"/>
      <c r="W44" s="61"/>
    </row>
    <row r="45" spans="4:23" x14ac:dyDescent="0.25">
      <c r="M45" s="8"/>
    </row>
    <row r="46" spans="4:23" ht="21" x14ac:dyDescent="0.35">
      <c r="D46" s="2" t="s">
        <v>73</v>
      </c>
      <c r="E46">
        <f ca="1">IFERROR(INDIRECT("Options!N"&amp;MATCH(F46,INDEX(Options!$M:$M,0,0),0)),0)</f>
        <v>0</v>
      </c>
      <c r="F46" s="6"/>
      <c r="G46" s="38"/>
      <c r="H46">
        <f ca="1">IFERROR(INDIRECT("Options!N"&amp;MATCH(I46,INDEX(Options!$M:$M,0,0),0)),0)</f>
        <v>0</v>
      </c>
      <c r="I46" s="6"/>
      <c r="J46" s="38"/>
      <c r="K46">
        <f ca="1">IFERROR(INDIRECT("Options!N"&amp;MATCH(L46,INDEX(Options!$M:$M,0,0),0)),0)</f>
        <v>0</v>
      </c>
      <c r="L46" s="6"/>
      <c r="M46" s="46"/>
      <c r="O46" s="61"/>
      <c r="P46" s="61"/>
      <c r="Q46" s="61"/>
      <c r="R46" s="61"/>
      <c r="S46" s="61"/>
      <c r="T46" s="61"/>
      <c r="U46" s="61"/>
      <c r="V46" s="61"/>
      <c r="W46" s="61"/>
    </row>
    <row r="47" spans="4:23" x14ac:dyDescent="0.25">
      <c r="J47" s="40"/>
    </row>
    <row r="48" spans="4:23" ht="21" x14ac:dyDescent="0.35">
      <c r="D48" s="2" t="s">
        <v>132</v>
      </c>
      <c r="E48">
        <f>Options!$P17*G48</f>
        <v>0</v>
      </c>
      <c r="F48" s="19"/>
      <c r="G48" s="39">
        <f>COUNTIF(G14:G30,Options!$Q$17)</f>
        <v>0</v>
      </c>
      <c r="H48">
        <f>Options!$P17*J48</f>
        <v>0</v>
      </c>
      <c r="J48" s="39">
        <f>COUNTIF(J14:J30,Options!$Q$17)</f>
        <v>0</v>
      </c>
      <c r="K48">
        <f>Options!$P17*M48</f>
        <v>0</v>
      </c>
      <c r="M48" s="41">
        <f>COUNTIF(M14:M30,Options!$Q$17)</f>
        <v>0</v>
      </c>
      <c r="O48" s="61"/>
      <c r="P48" s="61"/>
      <c r="Q48" s="61"/>
      <c r="R48" s="61"/>
      <c r="S48" s="61"/>
      <c r="T48" s="61"/>
      <c r="U48" s="61"/>
      <c r="V48" s="61"/>
      <c r="W48" s="61"/>
    </row>
    <row r="49" spans="4:23" x14ac:dyDescent="0.25">
      <c r="M49" s="8"/>
    </row>
    <row r="50" spans="4:23" ht="21" x14ac:dyDescent="0.35">
      <c r="D50" s="2" t="s">
        <v>133</v>
      </c>
      <c r="E50">
        <f>Options!$P18*G50</f>
        <v>0</v>
      </c>
      <c r="F50" s="19"/>
      <c r="G50" s="39">
        <f>COUNTIF(G34:G46,Options!$Q$17)</f>
        <v>0</v>
      </c>
      <c r="H50">
        <f>Options!$P18*J50</f>
        <v>0</v>
      </c>
      <c r="J50" s="39">
        <f>COUNTIF(J34:J46,Options!$Q$17)</f>
        <v>0</v>
      </c>
      <c r="K50">
        <f>Options!$P18*M50</f>
        <v>0</v>
      </c>
      <c r="M50" s="41">
        <f>COUNTIF(M34:M46,Options!$Q$17)</f>
        <v>0</v>
      </c>
      <c r="O50" s="61"/>
      <c r="P50" s="61"/>
      <c r="Q50" s="61"/>
      <c r="R50" s="61"/>
      <c r="S50" s="61"/>
      <c r="T50" s="61"/>
      <c r="U50" s="61"/>
      <c r="V50" s="61"/>
      <c r="W50" s="61"/>
    </row>
    <row r="52" spans="4:23" s="15" customFormat="1" ht="21" x14ac:dyDescent="0.35">
      <c r="D52" s="16" t="s">
        <v>75</v>
      </c>
      <c r="E52" s="15">
        <f ca="1">IFERROR(INDIRECT("Options!B"&amp;MATCH(F52,INDEX(Options!$A:$A,0,1),0)),0)</f>
        <v>1</v>
      </c>
      <c r="F52" s="17" t="s">
        <v>126</v>
      </c>
      <c r="G52" s="42"/>
      <c r="H52" s="15">
        <f ca="1">IFERROR(INDIRECT("Options!B"&amp;MATCH(I52,INDEX(Options!$A:$A,0,1),0)),0)</f>
        <v>1</v>
      </c>
      <c r="I52" s="17" t="s">
        <v>126</v>
      </c>
      <c r="J52" s="42"/>
      <c r="K52" s="15">
        <f ca="1">IFERROR(INDIRECT("Options!B"&amp;MATCH(L52,INDEX(Options!$A:$A,0,1),0)),0)</f>
        <v>1</v>
      </c>
      <c r="L52" s="17" t="s">
        <v>126</v>
      </c>
      <c r="O52" s="70"/>
      <c r="P52" s="70"/>
      <c r="Q52" s="70"/>
      <c r="R52" s="70"/>
      <c r="S52" s="70"/>
      <c r="T52" s="70"/>
      <c r="U52" s="70"/>
      <c r="V52" s="70"/>
      <c r="W52" s="70"/>
    </row>
  </sheetData>
  <mergeCells count="32">
    <mergeCell ref="A1:B1"/>
    <mergeCell ref="O14:W14"/>
    <mergeCell ref="O16:W16"/>
    <mergeCell ref="O18:W18"/>
    <mergeCell ref="O20:W20"/>
    <mergeCell ref="A3:B3"/>
    <mergeCell ref="D12:M12"/>
    <mergeCell ref="E4:G4"/>
    <mergeCell ref="H4:J4"/>
    <mergeCell ref="K4:M4"/>
    <mergeCell ref="K7:M7"/>
    <mergeCell ref="O22:W22"/>
    <mergeCell ref="E5:G5"/>
    <mergeCell ref="H5:J5"/>
    <mergeCell ref="K5:M5"/>
    <mergeCell ref="E7:G7"/>
    <mergeCell ref="H7:J7"/>
    <mergeCell ref="D32:M32"/>
    <mergeCell ref="O44:W44"/>
    <mergeCell ref="O42:W42"/>
    <mergeCell ref="O24:W24"/>
    <mergeCell ref="O26:W26"/>
    <mergeCell ref="O28:W28"/>
    <mergeCell ref="O34:W34"/>
    <mergeCell ref="O30:W30"/>
    <mergeCell ref="O46:W46"/>
    <mergeCell ref="O50:W50"/>
    <mergeCell ref="O52:W52"/>
    <mergeCell ref="O48:W48"/>
    <mergeCell ref="O36:W36"/>
    <mergeCell ref="O38:W38"/>
    <mergeCell ref="O40:W40"/>
  </mergeCells>
  <dataValidations count="1">
    <dataValidation showInputMessage="1" showErrorMessage="1" sqref="F48:G50 J48:J50 M48:M5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8">
        <x14:dataValidation type="list" showInputMessage="1" showErrorMessage="1">
          <x14:formula1>
            <xm:f>Options!$A$9:$A$12</xm:f>
          </x14:formula1>
          <xm:sqref>I14 F14 L14</xm:sqref>
        </x14:dataValidation>
        <x14:dataValidation type="list" showInputMessage="1" showErrorMessage="1">
          <x14:formula1>
            <xm:f>Options!$C$9:$C$12</xm:f>
          </x14:formula1>
          <xm:sqref>I16 F16 L16</xm:sqref>
        </x14:dataValidation>
        <x14:dataValidation type="list" showInputMessage="1" showErrorMessage="1">
          <x14:formula1>
            <xm:f>Options!$E$9:$E$12</xm:f>
          </x14:formula1>
          <xm:sqref>I18 F18 L18</xm:sqref>
        </x14:dataValidation>
        <x14:dataValidation type="list" showInputMessage="1" showErrorMessage="1">
          <x14:formula1>
            <xm:f>Options!$G$9:$G$12</xm:f>
          </x14:formula1>
          <xm:sqref>I20 F20 L20</xm:sqref>
        </x14:dataValidation>
        <x14:dataValidation type="list" showInputMessage="1" showErrorMessage="1">
          <x14:formula1>
            <xm:f>Options!$I$9:$I$12</xm:f>
          </x14:formula1>
          <xm:sqref>I22 F22 L22</xm:sqref>
        </x14:dataValidation>
        <x14:dataValidation type="list" allowBlank="1" showInputMessage="1" showErrorMessage="1">
          <x14:formula1>
            <xm:f>Options!$K$9:$K$12</xm:f>
          </x14:formula1>
          <xm:sqref>I24 F24 L24</xm:sqref>
        </x14:dataValidation>
        <x14:dataValidation type="list" showInputMessage="1" showErrorMessage="1">
          <x14:formula1>
            <xm:f>Options!$M$9:$M$12</xm:f>
          </x14:formula1>
          <xm:sqref>I26 F26 L26</xm:sqref>
        </x14:dataValidation>
        <x14:dataValidation type="list" showInputMessage="1" showErrorMessage="1">
          <x14:formula1>
            <xm:f>Options!$O$9:$O$12</xm:f>
          </x14:formula1>
          <xm:sqref>I28 F28 L28</xm:sqref>
        </x14:dataValidation>
        <x14:dataValidation type="list" showInputMessage="1" showErrorMessage="1">
          <x14:formula1>
            <xm:f>Options!$Q$9:$Q$12</xm:f>
          </x14:formula1>
          <xm:sqref>I30 F30 L30</xm:sqref>
        </x14:dataValidation>
        <x14:dataValidation type="list" showInputMessage="1" showErrorMessage="1">
          <x14:formula1>
            <xm:f>Options!$A$16:$A$19</xm:f>
          </x14:formula1>
          <xm:sqref>I34 F34 L34</xm:sqref>
        </x14:dataValidation>
        <x14:dataValidation type="list" showInputMessage="1" showErrorMessage="1">
          <x14:formula1>
            <xm:f>Options!$C$16:$C$19</xm:f>
          </x14:formula1>
          <xm:sqref>I36 F36 L36</xm:sqref>
        </x14:dataValidation>
        <x14:dataValidation type="list" showInputMessage="1" showErrorMessage="1">
          <x14:formula1>
            <xm:f>Options!$E$16:$E$19</xm:f>
          </x14:formula1>
          <xm:sqref>I38 F38 L38</xm:sqref>
        </x14:dataValidation>
        <x14:dataValidation type="list" showInputMessage="1" showErrorMessage="1">
          <x14:formula1>
            <xm:f>Options!$G$16:$G$19</xm:f>
          </x14:formula1>
          <xm:sqref>I40 F40 L40</xm:sqref>
        </x14:dataValidation>
        <x14:dataValidation type="list" showInputMessage="1" showErrorMessage="1">
          <x14:formula1>
            <xm:f>Options!$I$16:$I$19</xm:f>
          </x14:formula1>
          <xm:sqref>I42 F42 L42</xm:sqref>
        </x14:dataValidation>
        <x14:dataValidation type="list" allowBlank="1" showInputMessage="1" showErrorMessage="1">
          <x14:formula1>
            <xm:f>Options!$K$16:$K$18</xm:f>
          </x14:formula1>
          <xm:sqref>I44 F44 L44</xm:sqref>
        </x14:dataValidation>
        <x14:dataValidation type="list" showInputMessage="1" showErrorMessage="1">
          <x14:formula1>
            <xm:f>Options!$M$16:$M$19</xm:f>
          </x14:formula1>
          <xm:sqref>I46 F46 L46</xm:sqref>
        </x14:dataValidation>
        <x14:dataValidation type="list" showInputMessage="1" showErrorMessage="1">
          <x14:formula1>
            <xm:f>Options!$A$22:$A$27</xm:f>
          </x14:formula1>
          <xm:sqref>I52 F52 L52</xm:sqref>
        </x14:dataValidation>
        <x14:dataValidation type="list" showInputMessage="1" showErrorMessage="1">
          <x14:formula1>
            <xm:f>Options!$Q$16:$Q$17</xm:f>
          </x14:formula1>
          <xm:sqref>G14 G16 G18 G20 G22 G24 G26 G28 G30 J14 J16 J18 J20 J22 J24 J26 J28 J30 M14 M16 M18 M20 M22 M24 M26 M28 M30 G36 G34 G38 G40 G42 G44 G46 J36 J34 J38 J40 J42 J44 J46 M36 M34 M38 M40 M42 M44 M46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M52"/>
  <sheetViews>
    <sheetView topLeftCell="A13" workbookViewId="0">
      <selection activeCell="I34" sqref="I34"/>
    </sheetView>
  </sheetViews>
  <sheetFormatPr baseColWidth="10" defaultRowHeight="15" x14ac:dyDescent="0.25"/>
  <cols>
    <col min="3" max="3" width="12.42578125" bestFit="1" customWidth="1"/>
    <col min="4" max="4" width="37.28515625" bestFit="1" customWidth="1"/>
    <col min="6" max="6" width="25.7109375" customWidth="1"/>
    <col min="7" max="7" width="12.42578125" bestFit="1" customWidth="1"/>
    <col min="9" max="9" width="25.7109375" customWidth="1"/>
    <col min="10" max="10" width="12.42578125" bestFit="1" customWidth="1"/>
    <col min="12" max="12" width="25.7109375" customWidth="1"/>
    <col min="13" max="13" width="12.42578125" bestFit="1" customWidth="1"/>
  </cols>
  <sheetData>
    <row r="1" spans="1:13" x14ac:dyDescent="0.25">
      <c r="A1" s="62" t="s">
        <v>9</v>
      </c>
      <c r="B1" s="62"/>
      <c r="C1">
        <f ca="1">Base!F7</f>
        <v>110</v>
      </c>
      <c r="G1" s="9"/>
      <c r="J1" s="9"/>
    </row>
    <row r="2" spans="1:13" x14ac:dyDescent="0.25">
      <c r="G2" s="9"/>
      <c r="J2" s="9"/>
    </row>
    <row r="3" spans="1:13" x14ac:dyDescent="0.25">
      <c r="A3" s="63" t="s">
        <v>134</v>
      </c>
      <c r="B3" s="63"/>
      <c r="C3">
        <f ca="1">SUM(9:9)</f>
        <v>0</v>
      </c>
      <c r="G3" s="9"/>
      <c r="J3" s="9"/>
    </row>
    <row r="4" spans="1:13" x14ac:dyDescent="0.25">
      <c r="E4" s="80" t="s">
        <v>135</v>
      </c>
      <c r="F4" s="80"/>
      <c r="G4" s="81"/>
      <c r="H4" s="82" t="s">
        <v>136</v>
      </c>
      <c r="I4" s="80"/>
      <c r="J4" s="81"/>
      <c r="K4" s="83" t="s">
        <v>137</v>
      </c>
      <c r="L4" s="83"/>
      <c r="M4" s="83"/>
    </row>
    <row r="5" spans="1:13" ht="21" x14ac:dyDescent="0.35">
      <c r="D5" s="2" t="s">
        <v>10</v>
      </c>
      <c r="E5" s="73"/>
      <c r="F5" s="73"/>
      <c r="G5" s="74"/>
      <c r="H5" s="75"/>
      <c r="I5" s="73"/>
      <c r="J5" s="74"/>
      <c r="K5" s="76"/>
      <c r="L5" s="76"/>
      <c r="M5" s="76"/>
    </row>
    <row r="6" spans="1:13" x14ac:dyDescent="0.25">
      <c r="G6" s="9"/>
      <c r="J6" s="9"/>
    </row>
    <row r="7" spans="1:13" ht="51" customHeight="1" x14ac:dyDescent="0.35">
      <c r="D7" s="2" t="s">
        <v>138</v>
      </c>
      <c r="E7" s="77"/>
      <c r="F7" s="77"/>
      <c r="G7" s="78"/>
      <c r="H7" s="79"/>
      <c r="I7" s="77"/>
      <c r="J7" s="78"/>
      <c r="K7" s="72"/>
      <c r="L7" s="72"/>
      <c r="M7" s="72"/>
    </row>
    <row r="8" spans="1:13" x14ac:dyDescent="0.25">
      <c r="G8" s="9"/>
      <c r="J8" s="9"/>
    </row>
    <row r="9" spans="1:13" ht="21" x14ac:dyDescent="0.35">
      <c r="D9" s="2" t="s">
        <v>56</v>
      </c>
      <c r="E9">
        <f ca="1">SUM(E14:E51)*E52</f>
        <v>0</v>
      </c>
      <c r="G9" s="35"/>
      <c r="H9">
        <f ca="1">SUM(H14:H51)*H52</f>
        <v>0</v>
      </c>
      <c r="J9" s="35"/>
      <c r="K9">
        <f ca="1">SUM(K14:K51)*K52</f>
        <v>0</v>
      </c>
      <c r="M9" s="3"/>
    </row>
    <row r="10" spans="1:13" x14ac:dyDescent="0.25">
      <c r="G10" s="9"/>
      <c r="J10" s="9"/>
    </row>
    <row r="11" spans="1:13" ht="21" x14ac:dyDescent="0.35">
      <c r="G11" s="36" t="s">
        <v>74</v>
      </c>
      <c r="J11" s="36" t="s">
        <v>74</v>
      </c>
      <c r="M11" s="2" t="s">
        <v>74</v>
      </c>
    </row>
    <row r="12" spans="1:13" s="15" customFormat="1" ht="23.25" x14ac:dyDescent="0.35">
      <c r="C12" s="34"/>
      <c r="D12" s="71" t="s">
        <v>62</v>
      </c>
      <c r="E12" s="71"/>
      <c r="F12" s="71"/>
      <c r="G12" s="71"/>
      <c r="H12" s="71"/>
      <c r="I12" s="71"/>
      <c r="J12" s="71"/>
      <c r="K12" s="71"/>
      <c r="L12" s="71"/>
      <c r="M12" s="71"/>
    </row>
    <row r="13" spans="1:13" x14ac:dyDescent="0.25">
      <c r="G13" s="9"/>
      <c r="J13" s="9"/>
    </row>
    <row r="14" spans="1:13" ht="21" x14ac:dyDescent="0.35">
      <c r="D14" s="2" t="s">
        <v>58</v>
      </c>
      <c r="E14">
        <f ca="1">IFERROR(INDIRECT("Options!B"&amp;MATCH(F14,INDEX(Options!$A:$A,0,1),0)),0)</f>
        <v>0</v>
      </c>
      <c r="F14" s="6"/>
      <c r="G14" s="37"/>
      <c r="H14">
        <f ca="1">IFERROR(INDIRECT("Options!B"&amp;MATCH(I14,INDEX(Options!$A:$A,0,1),0)),0)</f>
        <v>0</v>
      </c>
      <c r="I14" s="6"/>
      <c r="J14" s="37"/>
      <c r="K14">
        <f ca="1">IFERROR(INDIRECT("Options!B"&amp;MATCH(L14,INDEX(Options!$A:$A,0,1),0)),0)</f>
        <v>0</v>
      </c>
      <c r="L14" s="6"/>
      <c r="M14" s="18"/>
    </row>
    <row r="15" spans="1:13" x14ac:dyDescent="0.25">
      <c r="G15" s="9"/>
      <c r="J15" s="9"/>
    </row>
    <row r="16" spans="1:13" ht="21" x14ac:dyDescent="0.35">
      <c r="D16" s="2" t="s">
        <v>59</v>
      </c>
      <c r="E16">
        <f ca="1">IFERROR(INDIRECT("Options!D"&amp;MATCH(F16,INDEX(Options!$C:$C,0,1),0)),0)</f>
        <v>0</v>
      </c>
      <c r="F16" s="6"/>
      <c r="G16" s="37"/>
      <c r="H16">
        <f ca="1">IFERROR(INDIRECT("Options!D"&amp;MATCH(I16,INDEX(Options!$C:$C,0,1),0)),0)</f>
        <v>0</v>
      </c>
      <c r="I16" s="6"/>
      <c r="J16" s="37"/>
      <c r="K16">
        <f ca="1">IFERROR(INDIRECT("Options!D"&amp;MATCH(L16,INDEX(Options!$C:$C,0,1),0)),0)</f>
        <v>0</v>
      </c>
      <c r="L16" s="6"/>
      <c r="M16" s="18"/>
    </row>
    <row r="17" spans="3:13" x14ac:dyDescent="0.25">
      <c r="G17" s="9"/>
      <c r="J17" s="9"/>
    </row>
    <row r="18" spans="3:13" ht="21" x14ac:dyDescent="0.35">
      <c r="D18" s="2" t="s">
        <v>60</v>
      </c>
      <c r="E18">
        <f ca="1">IFERROR(INDIRECT("Options!F"&amp;MATCH(F18,INDEX(Options!$E:$E,0,0),0)),0)</f>
        <v>0</v>
      </c>
      <c r="F18" s="6"/>
      <c r="G18" s="37"/>
      <c r="H18">
        <f ca="1">IFERROR(INDIRECT("Options!F"&amp;MATCH(I18,INDEX(Options!$E:$E,0,0),0)),0)</f>
        <v>0</v>
      </c>
      <c r="I18" s="6"/>
      <c r="J18" s="37"/>
      <c r="K18">
        <f ca="1">IFERROR(INDIRECT("Options!F"&amp;MATCH(L18,INDEX(Options!$E:$E,0,0),0)),0)</f>
        <v>0</v>
      </c>
      <c r="L18" s="6"/>
      <c r="M18" s="18"/>
    </row>
    <row r="19" spans="3:13" x14ac:dyDescent="0.25">
      <c r="G19" s="9"/>
      <c r="J19" s="9"/>
    </row>
    <row r="20" spans="3:13" ht="21" x14ac:dyDescent="0.35">
      <c r="D20" s="2" t="s">
        <v>61</v>
      </c>
      <c r="E20">
        <f ca="1">IFERROR(INDIRECT("Options!H"&amp;MATCH(F20,INDEX(Options!$G:$G,0,0),0)),0)</f>
        <v>0</v>
      </c>
      <c r="F20" s="6"/>
      <c r="G20" s="37"/>
      <c r="H20">
        <f ca="1">IFERROR(INDIRECT("Options!H"&amp;MATCH(I20,INDEX(Options!$G:$G,0,0),0)),0)</f>
        <v>0</v>
      </c>
      <c r="I20" s="6"/>
      <c r="J20" s="37"/>
      <c r="K20">
        <f ca="1">IFERROR(INDIRECT("Options!H"&amp;MATCH(L20,INDEX(Options!$G:$G,0,0),0)),0)</f>
        <v>0</v>
      </c>
      <c r="L20" s="6"/>
      <c r="M20" s="18"/>
    </row>
    <row r="21" spans="3:13" x14ac:dyDescent="0.25">
      <c r="G21" s="9"/>
      <c r="J21" s="9"/>
    </row>
    <row r="22" spans="3:13" ht="21" x14ac:dyDescent="0.35">
      <c r="D22" s="2" t="s">
        <v>63</v>
      </c>
      <c r="E22">
        <f ca="1">IFERROR(INDIRECT("Options!J"&amp;MATCH(F22,INDEX(Options!$I:$I,0,0),0)),0)</f>
        <v>0</v>
      </c>
      <c r="F22" s="6"/>
      <c r="G22" s="37"/>
      <c r="H22">
        <f ca="1">IFERROR(INDIRECT("Options!J"&amp;MATCH(I22,INDEX(Options!$I:$I,0,0),0)),0)</f>
        <v>0</v>
      </c>
      <c r="I22" s="6"/>
      <c r="J22" s="37"/>
      <c r="K22">
        <f ca="1">IFERROR(INDIRECT("Options!J"&amp;MATCH(L22,INDEX(Options!$I:$I,0,0),0)),0)</f>
        <v>0</v>
      </c>
      <c r="L22" s="6"/>
      <c r="M22" s="18"/>
    </row>
    <row r="23" spans="3:13" x14ac:dyDescent="0.25">
      <c r="G23" s="9"/>
      <c r="J23" s="9"/>
    </row>
    <row r="24" spans="3:13" ht="21" x14ac:dyDescent="0.35">
      <c r="D24" s="2" t="s">
        <v>64</v>
      </c>
      <c r="E24">
        <f ca="1">IFERROR(INDIRECT("Options!L"&amp;MATCH(F24,INDEX(Options!$K:$K,0,0),0)),0)</f>
        <v>0</v>
      </c>
      <c r="F24" s="6"/>
      <c r="G24" s="37"/>
      <c r="H24">
        <f ca="1">IFERROR(INDIRECT("Options!L"&amp;MATCH(I24,INDEX(Options!$K:$K,0,0),0)),0)</f>
        <v>0</v>
      </c>
      <c r="I24" s="6"/>
      <c r="J24" s="37"/>
      <c r="K24">
        <f ca="1">IFERROR(INDIRECT("Options!L"&amp;MATCH(L24,INDEX(Options!$K:$K,0,0),0)),0)</f>
        <v>0</v>
      </c>
      <c r="L24" s="6"/>
      <c r="M24" s="18"/>
    </row>
    <row r="25" spans="3:13" x14ac:dyDescent="0.25">
      <c r="G25" s="9"/>
      <c r="J25" s="9"/>
    </row>
    <row r="26" spans="3:13" ht="21" x14ac:dyDescent="0.35">
      <c r="D26" s="2" t="s">
        <v>65</v>
      </c>
      <c r="E26">
        <f ca="1">IFERROR(INDIRECT("Options!N"&amp;MATCH(F26,INDEX(Options!$M:$M,0,0),0)),0)</f>
        <v>0</v>
      </c>
      <c r="F26" s="6"/>
      <c r="G26" s="37"/>
      <c r="H26">
        <f ca="1">IFERROR(INDIRECT("Options!N"&amp;MATCH(I26,INDEX(Options!$M:$M,0,0),0)),0)</f>
        <v>0</v>
      </c>
      <c r="I26" s="6"/>
      <c r="J26" s="37"/>
      <c r="K26">
        <f ca="1">IFERROR(INDIRECT("Options!N"&amp;MATCH(L26,INDEX(Options!$M:$M,0,0),0)),0)</f>
        <v>0</v>
      </c>
      <c r="L26" s="6"/>
      <c r="M26" s="18"/>
    </row>
    <row r="27" spans="3:13" x14ac:dyDescent="0.25">
      <c r="G27" s="9"/>
      <c r="J27" s="9"/>
    </row>
    <row r="28" spans="3:13" ht="21" x14ac:dyDescent="0.35">
      <c r="D28" s="2" t="s">
        <v>66</v>
      </c>
      <c r="E28">
        <f ca="1">IFERROR(INDIRECT("Options!P"&amp;MATCH(F28,INDEX(Options!$O:$O,0,0),0)),0)</f>
        <v>0</v>
      </c>
      <c r="F28" s="6"/>
      <c r="G28" s="37"/>
      <c r="H28">
        <f ca="1">IFERROR(INDIRECT("Options!P"&amp;MATCH(I28,INDEX(Options!$O:$O,0,0),0)),0)</f>
        <v>0</v>
      </c>
      <c r="I28" s="6"/>
      <c r="J28" s="37"/>
      <c r="K28">
        <f ca="1">IFERROR(INDIRECT("Options!P"&amp;MATCH(L28,INDEX(Options!$O:$O,0,0),0)),0)</f>
        <v>0</v>
      </c>
      <c r="L28" s="6"/>
      <c r="M28" s="18"/>
    </row>
    <row r="29" spans="3:13" x14ac:dyDescent="0.25">
      <c r="G29" s="9"/>
      <c r="J29" s="9"/>
    </row>
    <row r="30" spans="3:13" ht="21" x14ac:dyDescent="0.35">
      <c r="D30" s="2" t="s">
        <v>67</v>
      </c>
      <c r="E30">
        <f ca="1">IFERROR(INDIRECT("Options!R"&amp;MATCH(F30,INDEX(Options!$Q:$Q,0,0),0)),0)</f>
        <v>0</v>
      </c>
      <c r="F30" s="6"/>
      <c r="G30" s="37"/>
      <c r="H30">
        <f ca="1">IFERROR(INDIRECT("Options!R"&amp;MATCH(I30,INDEX(Options!$Q:$Q,0,0),0)),0)</f>
        <v>0</v>
      </c>
      <c r="I30" s="6"/>
      <c r="J30" s="37"/>
      <c r="K30">
        <f ca="1">IFERROR(INDIRECT("Options!R"&amp;MATCH(L30,INDEX(Options!$Q:$Q,0,0),0)),0)</f>
        <v>0</v>
      </c>
      <c r="L30" s="6"/>
      <c r="M30" s="18"/>
    </row>
    <row r="31" spans="3:13" x14ac:dyDescent="0.25">
      <c r="G31" s="9"/>
      <c r="J31" s="9"/>
    </row>
    <row r="32" spans="3:13" s="15" customFormat="1" ht="23.25" x14ac:dyDescent="0.35">
      <c r="C32" s="34"/>
      <c r="D32" s="71" t="s">
        <v>5</v>
      </c>
      <c r="E32" s="71"/>
      <c r="F32" s="71"/>
      <c r="G32" s="71"/>
      <c r="H32" s="71"/>
      <c r="I32" s="71"/>
      <c r="J32" s="71"/>
      <c r="K32" s="71"/>
      <c r="L32" s="71"/>
      <c r="M32" s="71"/>
    </row>
    <row r="33" spans="4:13" x14ac:dyDescent="0.25">
      <c r="G33" s="9"/>
      <c r="J33" s="9"/>
    </row>
    <row r="34" spans="4:13" ht="21" x14ac:dyDescent="0.35">
      <c r="D34" s="2" t="s">
        <v>68</v>
      </c>
      <c r="E34">
        <f ca="1">IFERROR(INDIRECT("Options!B"&amp;MATCH(F34,INDEX(Options!$A:$A,0,1),0)),0)</f>
        <v>0</v>
      </c>
      <c r="F34" s="6"/>
      <c r="G34" s="38"/>
      <c r="H34">
        <f ca="1">IFERROR(INDIRECT("Options!B"&amp;MATCH(I34,INDEX(Options!$A:$A,0,1),0)),0)</f>
        <v>0</v>
      </c>
      <c r="I34" s="6"/>
      <c r="J34" s="38"/>
      <c r="K34">
        <f ca="1">IFERROR(INDIRECT("Options!B"&amp;MATCH(L34,INDEX(Options!$A:$A,0,1),0)),0)</f>
        <v>0</v>
      </c>
      <c r="L34" s="6"/>
      <c r="M34" s="46"/>
    </row>
    <row r="35" spans="4:13" x14ac:dyDescent="0.25">
      <c r="G35" s="9"/>
      <c r="J35" s="9"/>
      <c r="M35" s="8"/>
    </row>
    <row r="36" spans="4:13" ht="21" x14ac:dyDescent="0.35">
      <c r="D36" s="2" t="s">
        <v>69</v>
      </c>
      <c r="E36">
        <f ca="1">IFERROR(INDIRECT("Options!D"&amp;MATCH(F36,INDEX(Options!$C:$C,0,1),0)),0)</f>
        <v>0</v>
      </c>
      <c r="F36" s="6"/>
      <c r="G36" s="38"/>
      <c r="H36">
        <f ca="1">IFERROR(INDIRECT("Options!D"&amp;MATCH(I36,INDEX(Options!$C:$C,0,1),0)),0)</f>
        <v>0</v>
      </c>
      <c r="I36" s="6"/>
      <c r="J36" s="38"/>
      <c r="K36">
        <f ca="1">IFERROR(INDIRECT("Options!D"&amp;MATCH(L36,INDEX(Options!$C:$C,0,1),0)),0)</f>
        <v>0</v>
      </c>
      <c r="L36" s="6"/>
      <c r="M36" s="46"/>
    </row>
    <row r="37" spans="4:13" x14ac:dyDescent="0.25">
      <c r="G37" s="9"/>
      <c r="J37" s="9"/>
      <c r="M37" s="8"/>
    </row>
    <row r="38" spans="4:13" ht="21" x14ac:dyDescent="0.35">
      <c r="D38" s="2" t="s">
        <v>70</v>
      </c>
      <c r="E38">
        <f ca="1">IFERROR(INDIRECT("Options!F"&amp;MATCH(F38,INDEX(Options!$E:$E,0,0),0)),0)</f>
        <v>0</v>
      </c>
      <c r="F38" s="6"/>
      <c r="G38" s="38"/>
      <c r="H38">
        <f ca="1">IFERROR(INDIRECT("Options!F"&amp;MATCH(I38,INDEX(Options!$E:$E,0,0),0)),0)</f>
        <v>0</v>
      </c>
      <c r="I38" s="6"/>
      <c r="J38" s="38"/>
      <c r="K38">
        <f ca="1">IFERROR(INDIRECT("Options!F"&amp;MATCH(L38,INDEX(Options!$E:$E,0,0),0)),0)</f>
        <v>0</v>
      </c>
      <c r="L38" s="6"/>
      <c r="M38" s="46"/>
    </row>
    <row r="39" spans="4:13" x14ac:dyDescent="0.25">
      <c r="G39" s="9"/>
      <c r="J39" s="9"/>
      <c r="M39" s="8"/>
    </row>
    <row r="40" spans="4:13" ht="21" x14ac:dyDescent="0.35">
      <c r="D40" s="2" t="s">
        <v>71</v>
      </c>
      <c r="E40">
        <f ca="1">IFERROR(INDIRECT("Options!H"&amp;MATCH(F40,INDEX(Options!$G:$G,0,0),0)),0)</f>
        <v>0</v>
      </c>
      <c r="F40" s="6"/>
      <c r="G40" s="38"/>
      <c r="H40">
        <f ca="1">IFERROR(INDIRECT("Options!H"&amp;MATCH(I40,INDEX(Options!$G:$G,0,0),0)),0)</f>
        <v>0</v>
      </c>
      <c r="I40" s="6"/>
      <c r="J40" s="38"/>
      <c r="K40">
        <f ca="1">IFERROR(INDIRECT("Options!H"&amp;MATCH(L40,INDEX(Options!$G:$G,0,0),0)),0)</f>
        <v>0</v>
      </c>
      <c r="L40" s="6"/>
      <c r="M40" s="46"/>
    </row>
    <row r="41" spans="4:13" x14ac:dyDescent="0.25">
      <c r="G41" s="9"/>
      <c r="J41" s="9"/>
      <c r="M41" s="8"/>
    </row>
    <row r="42" spans="4:13" ht="21" x14ac:dyDescent="0.35">
      <c r="D42" s="2" t="s">
        <v>72</v>
      </c>
      <c r="E42">
        <f ca="1">IFERROR(INDIRECT("Options!J"&amp;MATCH(F42,INDEX(Options!$I:$I,0,0),0)),0)</f>
        <v>0</v>
      </c>
      <c r="F42" s="6"/>
      <c r="G42" s="38"/>
      <c r="H42">
        <f ca="1">IFERROR(INDIRECT("Options!J"&amp;MATCH(I42,INDEX(Options!$I:$I,0,0),0)),0)</f>
        <v>0</v>
      </c>
      <c r="I42" s="6"/>
      <c r="J42" s="38"/>
      <c r="K42">
        <f ca="1">IFERROR(INDIRECT("Options!J"&amp;MATCH(L42,INDEX(Options!$I:$I,0,0),0)),0)</f>
        <v>0</v>
      </c>
      <c r="L42" s="6"/>
      <c r="M42" s="46"/>
    </row>
    <row r="43" spans="4:13" x14ac:dyDescent="0.25">
      <c r="G43" s="9"/>
      <c r="J43" s="9"/>
      <c r="M43" s="8"/>
    </row>
    <row r="44" spans="4:13" ht="21" x14ac:dyDescent="0.35">
      <c r="D44" s="2" t="s">
        <v>119</v>
      </c>
      <c r="E44">
        <f ca="1">IFERROR(INDIRECT("Options!L"&amp;MATCH(F44,INDEX(Options!$K:$K,0,0),0)),0)</f>
        <v>0</v>
      </c>
      <c r="F44" s="6"/>
      <c r="G44" s="38"/>
      <c r="H44">
        <f ca="1">IFERROR(INDIRECT("Options!L"&amp;MATCH(I44,INDEX(Options!$K:$K,0,0),0)),0)</f>
        <v>0</v>
      </c>
      <c r="I44" s="6"/>
      <c r="J44" s="38"/>
      <c r="K44">
        <f ca="1">IFERROR(INDIRECT("Options!L"&amp;MATCH(L44,INDEX(Options!$K:$K,0,0),0)),0)</f>
        <v>0</v>
      </c>
      <c r="L44" s="6"/>
      <c r="M44" s="46"/>
    </row>
    <row r="45" spans="4:13" x14ac:dyDescent="0.25">
      <c r="G45" s="9"/>
      <c r="J45" s="9"/>
      <c r="M45" s="8"/>
    </row>
    <row r="46" spans="4:13" ht="21" x14ac:dyDescent="0.35">
      <c r="D46" s="2" t="s">
        <v>73</v>
      </c>
      <c r="E46">
        <f ca="1">IFERROR(INDIRECT("Options!N"&amp;MATCH(F46,INDEX(Options!$M:$M,0,0),0)),0)</f>
        <v>0</v>
      </c>
      <c r="F46" s="6"/>
      <c r="G46" s="38"/>
      <c r="H46">
        <f ca="1">IFERROR(INDIRECT("Options!N"&amp;MATCH(I46,INDEX(Options!$M:$M,0,0),0)),0)</f>
        <v>0</v>
      </c>
      <c r="I46" s="6"/>
      <c r="J46" s="38"/>
      <c r="K46">
        <f ca="1">IFERROR(INDIRECT("Options!N"&amp;MATCH(L46,INDEX(Options!$M:$M,0,0),0)),0)</f>
        <v>0</v>
      </c>
      <c r="L46" s="6"/>
      <c r="M46" s="46"/>
    </row>
    <row r="47" spans="4:13" x14ac:dyDescent="0.25">
      <c r="G47" s="9"/>
      <c r="J47" s="40"/>
    </row>
    <row r="48" spans="4:13" ht="21" x14ac:dyDescent="0.35">
      <c r="D48" s="2" t="s">
        <v>132</v>
      </c>
      <c r="E48">
        <f>Options!$P17*G48</f>
        <v>0</v>
      </c>
      <c r="F48" s="19"/>
      <c r="G48" s="39">
        <f>COUNTIF(G14:G30,Options!$Q$17)</f>
        <v>0</v>
      </c>
      <c r="H48">
        <f>Options!$P17*J48</f>
        <v>0</v>
      </c>
      <c r="J48" s="39">
        <f>COUNTIF(J14:J30,Options!$Q$17)</f>
        <v>0</v>
      </c>
      <c r="K48">
        <f>Options!$P17*M48</f>
        <v>0</v>
      </c>
      <c r="M48" s="41">
        <f>COUNTIF(M14:M30,Options!$Q$17)</f>
        <v>0</v>
      </c>
    </row>
    <row r="49" spans="4:13" x14ac:dyDescent="0.25">
      <c r="G49" s="9"/>
      <c r="J49" s="9"/>
      <c r="M49" s="8"/>
    </row>
    <row r="50" spans="4:13" ht="21" x14ac:dyDescent="0.35">
      <c r="D50" s="2" t="s">
        <v>133</v>
      </c>
      <c r="E50">
        <f>Options!$P18*G50</f>
        <v>0</v>
      </c>
      <c r="F50" s="19"/>
      <c r="G50" s="39">
        <f>COUNTIF(G34:G46,Options!$Q$17)</f>
        <v>0</v>
      </c>
      <c r="H50">
        <f>Options!$P18*J50</f>
        <v>0</v>
      </c>
      <c r="J50" s="39">
        <f>COUNTIF(J34:J46,Options!$Q$17)</f>
        <v>0</v>
      </c>
      <c r="K50">
        <f>Options!$P18*M50</f>
        <v>0</v>
      </c>
      <c r="M50" s="41">
        <f>COUNTIF(M34:M46,Options!$Q$17)</f>
        <v>0</v>
      </c>
    </row>
    <row r="51" spans="4:13" x14ac:dyDescent="0.25">
      <c r="G51" s="9"/>
      <c r="J51" s="9"/>
    </row>
    <row r="52" spans="4:13" s="15" customFormat="1" ht="21" x14ac:dyDescent="0.35">
      <c r="D52" s="16" t="s">
        <v>75</v>
      </c>
      <c r="E52" s="15">
        <f ca="1">IFERROR(INDIRECT("Options!B"&amp;MATCH(F52,INDEX(Options!$A:$A,0,1),0)),0)</f>
        <v>1</v>
      </c>
      <c r="F52" s="17" t="s">
        <v>126</v>
      </c>
      <c r="G52" s="42"/>
      <c r="H52" s="15">
        <f ca="1">IFERROR(INDIRECT("Options!B"&amp;MATCH(I52,INDEX(Options!$A:$A,0,1),0)),0)</f>
        <v>1</v>
      </c>
      <c r="I52" s="17" t="s">
        <v>126</v>
      </c>
      <c r="J52" s="42"/>
      <c r="K52" s="15">
        <f ca="1">IFERROR(INDIRECT("Options!B"&amp;MATCH(L52,INDEX(Options!$A:$A,0,1),0)),0)</f>
        <v>1</v>
      </c>
      <c r="L52" s="17" t="s">
        <v>126</v>
      </c>
    </row>
  </sheetData>
  <sheetProtection sheet="1" objects="1" scenarios="1"/>
  <mergeCells count="13">
    <mergeCell ref="D32:M32"/>
    <mergeCell ref="D12:M12"/>
    <mergeCell ref="A1:B1"/>
    <mergeCell ref="A3:B3"/>
    <mergeCell ref="E4:G4"/>
    <mergeCell ref="H4:J4"/>
    <mergeCell ref="K4:M4"/>
    <mergeCell ref="E5:G5"/>
    <mergeCell ref="H5:J5"/>
    <mergeCell ref="K5:M5"/>
    <mergeCell ref="E7:G7"/>
    <mergeCell ref="H7:J7"/>
    <mergeCell ref="K7:M7"/>
  </mergeCells>
  <dataValidations count="1">
    <dataValidation showInputMessage="1" showErrorMessage="1" sqref="F48:G50 J48:J50 M48:M5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8">
        <x14:dataValidation type="list" showInputMessage="1" showErrorMessage="1">
          <x14:formula1>
            <xm:f>Options!$Q$16:$Q$17</xm:f>
          </x14:formula1>
          <xm:sqref>G14 G16 G18 G20 G22 G24 G26 G28 G30 J14 J16 J18 J20 J22 J24 J26 J28 J30 M14 M16 M18 M20 M22 M24 M26 M28 M30 G36 G34 G38 G40 G42 G44 G46 J36 J34 J38 J40 J42 J44 J46 M36 M34 M38 M40 M42 M44 M46</xm:sqref>
        </x14:dataValidation>
        <x14:dataValidation type="list" showInputMessage="1" showErrorMessage="1">
          <x14:formula1>
            <xm:f>Options!$A$22:$A$27</xm:f>
          </x14:formula1>
          <xm:sqref>I52 F52 L52</xm:sqref>
        </x14:dataValidation>
        <x14:dataValidation type="list" showInputMessage="1" showErrorMessage="1">
          <x14:formula1>
            <xm:f>Options!$M$16:$M$19</xm:f>
          </x14:formula1>
          <xm:sqref>I46 F46 L46</xm:sqref>
        </x14:dataValidation>
        <x14:dataValidation type="list" allowBlank="1" showInputMessage="1" showErrorMessage="1">
          <x14:formula1>
            <xm:f>Options!$K$16:$K$18</xm:f>
          </x14:formula1>
          <xm:sqref>I44 F44 L44</xm:sqref>
        </x14:dataValidation>
        <x14:dataValidation type="list" showInputMessage="1" showErrorMessage="1">
          <x14:formula1>
            <xm:f>Options!$I$16:$I$19</xm:f>
          </x14:formula1>
          <xm:sqref>I42 F42 L42</xm:sqref>
        </x14:dataValidation>
        <x14:dataValidation type="list" showInputMessage="1" showErrorMessage="1">
          <x14:formula1>
            <xm:f>Options!$G$16:$G$19</xm:f>
          </x14:formula1>
          <xm:sqref>I40 F40 L40</xm:sqref>
        </x14:dataValidation>
        <x14:dataValidation type="list" showInputMessage="1" showErrorMessage="1">
          <x14:formula1>
            <xm:f>Options!$E$16:$E$19</xm:f>
          </x14:formula1>
          <xm:sqref>I38 F38 L38</xm:sqref>
        </x14:dataValidation>
        <x14:dataValidation type="list" showInputMessage="1" showErrorMessage="1">
          <x14:formula1>
            <xm:f>Options!$C$16:$C$19</xm:f>
          </x14:formula1>
          <xm:sqref>I36 F36 L36</xm:sqref>
        </x14:dataValidation>
        <x14:dataValidation type="list" showInputMessage="1" showErrorMessage="1">
          <x14:formula1>
            <xm:f>Options!$A$16:$A$19</xm:f>
          </x14:formula1>
          <xm:sqref>I34 F34 L34</xm:sqref>
        </x14:dataValidation>
        <x14:dataValidation type="list" showInputMessage="1" showErrorMessage="1">
          <x14:formula1>
            <xm:f>Options!$Q$9:$Q$12</xm:f>
          </x14:formula1>
          <xm:sqref>I30 F30 L30</xm:sqref>
        </x14:dataValidation>
        <x14:dataValidation type="list" showInputMessage="1" showErrorMessage="1">
          <x14:formula1>
            <xm:f>Options!$O$9:$O$12</xm:f>
          </x14:formula1>
          <xm:sqref>I28 F28 L28</xm:sqref>
        </x14:dataValidation>
        <x14:dataValidation type="list" showInputMessage="1" showErrorMessage="1">
          <x14:formula1>
            <xm:f>Options!$M$9:$M$12</xm:f>
          </x14:formula1>
          <xm:sqref>I26 F26 L26</xm:sqref>
        </x14:dataValidation>
        <x14:dataValidation type="list" allowBlank="1" showInputMessage="1" showErrorMessage="1">
          <x14:formula1>
            <xm:f>Options!$K$9:$K$12</xm:f>
          </x14:formula1>
          <xm:sqref>I24 F24 L24</xm:sqref>
        </x14:dataValidation>
        <x14:dataValidation type="list" showInputMessage="1" showErrorMessage="1">
          <x14:formula1>
            <xm:f>Options!$I$9:$I$12</xm:f>
          </x14:formula1>
          <xm:sqref>I22 F22 L22</xm:sqref>
        </x14:dataValidation>
        <x14:dataValidation type="list" showInputMessage="1" showErrorMessage="1">
          <x14:formula1>
            <xm:f>Options!$G$9:$G$12</xm:f>
          </x14:formula1>
          <xm:sqref>I20 F20 L20</xm:sqref>
        </x14:dataValidation>
        <x14:dataValidation type="list" showInputMessage="1" showErrorMessage="1">
          <x14:formula1>
            <xm:f>Options!$E$9:$E$12</xm:f>
          </x14:formula1>
          <xm:sqref>I18 F18 L18</xm:sqref>
        </x14:dataValidation>
        <x14:dataValidation type="list" showInputMessage="1" showErrorMessage="1">
          <x14:formula1>
            <xm:f>Options!$C$9:$C$12</xm:f>
          </x14:formula1>
          <xm:sqref>I16 F16 L16</xm:sqref>
        </x14:dataValidation>
        <x14:dataValidation type="list" showInputMessage="1" showErrorMessage="1">
          <x14:formula1>
            <xm:f>Options!$A$9:$A$12</xm:f>
          </x14:formula1>
          <xm:sqref>I14 F14 L14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P56"/>
  <sheetViews>
    <sheetView topLeftCell="A16" workbookViewId="0">
      <selection activeCell="M34" sqref="M34"/>
    </sheetView>
  </sheetViews>
  <sheetFormatPr baseColWidth="10" defaultRowHeight="15" x14ac:dyDescent="0.25"/>
  <cols>
    <col min="3" max="3" width="12.42578125" bestFit="1" customWidth="1"/>
    <col min="4" max="4" width="37.28515625" bestFit="1" customWidth="1"/>
    <col min="6" max="6" width="25.7109375" customWidth="1"/>
    <col min="7" max="7" width="12.42578125" style="8" bestFit="1" customWidth="1"/>
    <col min="8" max="8" width="12.42578125" style="9" bestFit="1" customWidth="1"/>
    <col min="10" max="10" width="25.7109375" customWidth="1"/>
    <col min="11" max="11" width="12.42578125" style="8" bestFit="1" customWidth="1"/>
    <col min="12" max="12" width="12.42578125" style="9" bestFit="1" customWidth="1"/>
    <col min="14" max="14" width="25.7109375" customWidth="1"/>
    <col min="15" max="15" width="12.42578125" style="8" bestFit="1" customWidth="1"/>
    <col min="16" max="16" width="12.42578125" style="9" bestFit="1" customWidth="1"/>
  </cols>
  <sheetData>
    <row r="1" spans="1:16" x14ac:dyDescent="0.25">
      <c r="A1" s="62" t="s">
        <v>9</v>
      </c>
      <c r="B1" s="62"/>
      <c r="C1">
        <f ca="1">Base!F7</f>
        <v>110</v>
      </c>
    </row>
    <row r="3" spans="1:16" x14ac:dyDescent="0.25">
      <c r="A3" s="63" t="s">
        <v>140</v>
      </c>
      <c r="B3" s="63"/>
      <c r="C3">
        <f ca="1">SUM(9:9)</f>
        <v>0</v>
      </c>
    </row>
    <row r="4" spans="1:16" x14ac:dyDescent="0.25">
      <c r="E4" s="80" t="s">
        <v>141</v>
      </c>
      <c r="F4" s="80"/>
      <c r="G4" s="80"/>
      <c r="H4" s="81"/>
      <c r="I4" s="82" t="s">
        <v>142</v>
      </c>
      <c r="J4" s="80"/>
      <c r="K4" s="80"/>
      <c r="L4" s="81"/>
      <c r="M4" s="83" t="s">
        <v>143</v>
      </c>
      <c r="N4" s="83"/>
      <c r="O4" s="83"/>
      <c r="P4" s="83"/>
    </row>
    <row r="5" spans="1:16" ht="21" x14ac:dyDescent="0.35">
      <c r="D5" s="2" t="s">
        <v>10</v>
      </c>
      <c r="E5" s="73"/>
      <c r="F5" s="73"/>
      <c r="G5" s="73"/>
      <c r="H5" s="74"/>
      <c r="I5" s="75"/>
      <c r="J5" s="73"/>
      <c r="K5" s="73"/>
      <c r="L5" s="74"/>
      <c r="M5" s="76"/>
      <c r="N5" s="76"/>
      <c r="O5" s="76"/>
      <c r="P5" s="76"/>
    </row>
    <row r="7" spans="1:16" ht="51" customHeight="1" x14ac:dyDescent="0.35">
      <c r="D7" s="2" t="s">
        <v>144</v>
      </c>
      <c r="E7" s="77"/>
      <c r="F7" s="77"/>
      <c r="G7" s="77"/>
      <c r="H7" s="78"/>
      <c r="I7" s="79"/>
      <c r="J7" s="77"/>
      <c r="K7" s="77"/>
      <c r="L7" s="78"/>
      <c r="M7" s="72"/>
      <c r="N7" s="72"/>
      <c r="O7" s="72"/>
      <c r="P7" s="72"/>
    </row>
    <row r="9" spans="1:16" ht="21" x14ac:dyDescent="0.35">
      <c r="D9" s="2" t="s">
        <v>56</v>
      </c>
      <c r="E9">
        <f ca="1">SUM(E14:E54)*E56</f>
        <v>0</v>
      </c>
      <c r="G9" s="43"/>
      <c r="H9" s="35"/>
      <c r="I9">
        <f ca="1">SUM(I14:I54)*I56</f>
        <v>0</v>
      </c>
      <c r="K9" s="43"/>
      <c r="L9" s="35"/>
      <c r="M9">
        <f ca="1">SUM(M14:M54)*M56</f>
        <v>0</v>
      </c>
      <c r="O9" s="43"/>
      <c r="P9" s="35"/>
    </row>
    <row r="11" spans="1:16" ht="21" x14ac:dyDescent="0.35">
      <c r="G11" s="44" t="s">
        <v>74</v>
      </c>
      <c r="H11" s="36" t="s">
        <v>147</v>
      </c>
      <c r="K11" s="44" t="s">
        <v>74</v>
      </c>
      <c r="L11" s="36" t="s">
        <v>147</v>
      </c>
      <c r="O11" s="44" t="s">
        <v>74</v>
      </c>
      <c r="P11" s="36" t="s">
        <v>147</v>
      </c>
    </row>
    <row r="12" spans="1:16" s="15" customFormat="1" ht="23.25" x14ac:dyDescent="0.35">
      <c r="C12" s="34"/>
      <c r="D12" s="71" t="s">
        <v>62</v>
      </c>
      <c r="E12" s="71"/>
      <c r="F12" s="71"/>
      <c r="G12" s="71"/>
      <c r="H12" s="71"/>
      <c r="I12" s="71"/>
      <c r="J12" s="71"/>
      <c r="K12" s="71"/>
      <c r="L12" s="71"/>
      <c r="M12" s="71"/>
      <c r="N12" s="71"/>
      <c r="O12" s="71"/>
      <c r="P12" s="71"/>
    </row>
    <row r="14" spans="1:16" ht="21" x14ac:dyDescent="0.35">
      <c r="D14" s="2" t="s">
        <v>58</v>
      </c>
      <c r="E14">
        <f ca="1">IFERROR(INDIRECT("Options!B"&amp;MATCH(F14,INDEX(Options!$A:$A,0,1),0)),0)</f>
        <v>0</v>
      </c>
      <c r="F14" s="6"/>
      <c r="G14" s="45"/>
      <c r="H14" s="37"/>
      <c r="I14">
        <f ca="1">IFERROR(INDIRECT("Options!B"&amp;MATCH(J14,INDEX(Options!$A:$A,0,1),0)),0)</f>
        <v>0</v>
      </c>
      <c r="J14" s="6"/>
      <c r="K14" s="45"/>
      <c r="L14" s="37"/>
      <c r="M14">
        <f ca="1">IFERROR(INDIRECT("Options!B"&amp;MATCH(N14,INDEX(Options!$A:$A,0,1),0)),0)</f>
        <v>0</v>
      </c>
      <c r="N14" s="6"/>
      <c r="O14" s="45"/>
      <c r="P14" s="37"/>
    </row>
    <row r="16" spans="1:16" ht="21" x14ac:dyDescent="0.35">
      <c r="D16" s="2" t="s">
        <v>59</v>
      </c>
      <c r="E16">
        <f ca="1">IFERROR(INDIRECT("Options!D"&amp;MATCH(F16,INDEX(Options!$C:$C,0,1),0)),0)</f>
        <v>0</v>
      </c>
      <c r="F16" s="6"/>
      <c r="G16" s="45"/>
      <c r="H16" s="37"/>
      <c r="I16">
        <f ca="1">IFERROR(INDIRECT("Options!D"&amp;MATCH(J16,INDEX(Options!$C:$C,0,1),0)),0)</f>
        <v>0</v>
      </c>
      <c r="J16" s="6"/>
      <c r="K16" s="45"/>
      <c r="L16" s="37"/>
      <c r="M16">
        <f ca="1">IFERROR(INDIRECT("Options!D"&amp;MATCH(N16,INDEX(Options!$C:$C,0,1),0)),0)</f>
        <v>0</v>
      </c>
      <c r="N16" s="6"/>
      <c r="O16" s="45"/>
      <c r="P16" s="37"/>
    </row>
    <row r="18" spans="3:16" ht="21" x14ac:dyDescent="0.35">
      <c r="D18" s="2" t="s">
        <v>60</v>
      </c>
      <c r="E18">
        <f ca="1">IFERROR(INDIRECT("Options!F"&amp;MATCH(F18,INDEX(Options!$E:$E,0,0),0)),0)</f>
        <v>0</v>
      </c>
      <c r="F18" s="6"/>
      <c r="G18" s="45"/>
      <c r="H18" s="37"/>
      <c r="I18">
        <f ca="1">IFERROR(INDIRECT("Options!F"&amp;MATCH(J18,INDEX(Options!$E:$E,0,0),0)),0)</f>
        <v>0</v>
      </c>
      <c r="J18" s="6"/>
      <c r="K18" s="45"/>
      <c r="L18" s="37"/>
      <c r="M18">
        <f ca="1">IFERROR(INDIRECT("Options!F"&amp;MATCH(N18,INDEX(Options!$E:$E,0,0),0)),0)</f>
        <v>0</v>
      </c>
      <c r="N18" s="6"/>
      <c r="O18" s="45"/>
      <c r="P18" s="37"/>
    </row>
    <row r="20" spans="3:16" ht="21" x14ac:dyDescent="0.35">
      <c r="D20" s="2" t="s">
        <v>61</v>
      </c>
      <c r="E20">
        <f ca="1">IFERROR(INDIRECT("Options!H"&amp;MATCH(F20,INDEX(Options!$G:$G,0,0),0)),0)</f>
        <v>0</v>
      </c>
      <c r="F20" s="6"/>
      <c r="G20" s="45"/>
      <c r="H20" s="37"/>
      <c r="I20">
        <f ca="1">IFERROR(INDIRECT("Options!H"&amp;MATCH(J20,INDEX(Options!$G:$G,0,0),0)),0)</f>
        <v>0</v>
      </c>
      <c r="J20" s="6"/>
      <c r="K20" s="45"/>
      <c r="L20" s="37"/>
      <c r="M20">
        <f ca="1">IFERROR(INDIRECT("Options!H"&amp;MATCH(N20,INDEX(Options!$G:$G,0,0),0)),0)</f>
        <v>0</v>
      </c>
      <c r="N20" s="6"/>
      <c r="O20" s="45"/>
      <c r="P20" s="37"/>
    </row>
    <row r="22" spans="3:16" ht="21" x14ac:dyDescent="0.35">
      <c r="D22" s="2" t="s">
        <v>63</v>
      </c>
      <c r="E22">
        <f ca="1">IFERROR(INDIRECT("Options!J"&amp;MATCH(F22,INDEX(Options!$I:$I,0,0),0)),0)</f>
        <v>0</v>
      </c>
      <c r="F22" s="6"/>
      <c r="G22" s="45"/>
      <c r="H22" s="37"/>
      <c r="I22">
        <f ca="1">IFERROR(INDIRECT("Options!J"&amp;MATCH(J22,INDEX(Options!$I:$I,0,0),0)),0)</f>
        <v>0</v>
      </c>
      <c r="J22" s="6"/>
      <c r="K22" s="45"/>
      <c r="L22" s="37"/>
      <c r="M22">
        <f ca="1">IFERROR(INDIRECT("Options!J"&amp;MATCH(N22,INDEX(Options!$I:$I,0,0),0)),0)</f>
        <v>0</v>
      </c>
      <c r="N22" s="6"/>
      <c r="O22" s="45"/>
      <c r="P22" s="37"/>
    </row>
    <row r="24" spans="3:16" ht="21" x14ac:dyDescent="0.35">
      <c r="D24" s="2" t="s">
        <v>64</v>
      </c>
      <c r="E24">
        <f ca="1">IFERROR(INDIRECT("Options!L"&amp;MATCH(F24,INDEX(Options!$K:$K,0,0),0)),0)</f>
        <v>0</v>
      </c>
      <c r="F24" s="6"/>
      <c r="G24" s="45"/>
      <c r="H24" s="37"/>
      <c r="I24">
        <f ca="1">IFERROR(INDIRECT("Options!L"&amp;MATCH(J24,INDEX(Options!$K:$K,0,0),0)),0)</f>
        <v>0</v>
      </c>
      <c r="J24" s="6"/>
      <c r="K24" s="45"/>
      <c r="L24" s="37"/>
      <c r="M24">
        <f ca="1">IFERROR(INDIRECT("Options!L"&amp;MATCH(N24,INDEX(Options!$K:$K,0,0),0)),0)</f>
        <v>0</v>
      </c>
      <c r="N24" s="6"/>
      <c r="O24" s="45"/>
      <c r="P24" s="37"/>
    </row>
    <row r="26" spans="3:16" ht="21" x14ac:dyDescent="0.35">
      <c r="D26" s="2" t="s">
        <v>65</v>
      </c>
      <c r="E26">
        <f ca="1">IFERROR(INDIRECT("Options!N"&amp;MATCH(F26,INDEX(Options!$M:$M,0,0),0)),0)</f>
        <v>0</v>
      </c>
      <c r="F26" s="6"/>
      <c r="G26" s="45"/>
      <c r="H26" s="37"/>
      <c r="I26">
        <f ca="1">IFERROR(INDIRECT("Options!N"&amp;MATCH(J26,INDEX(Options!$M:$M,0,0),0)),0)</f>
        <v>0</v>
      </c>
      <c r="J26" s="6"/>
      <c r="K26" s="45"/>
      <c r="L26" s="37"/>
      <c r="M26">
        <f ca="1">IFERROR(INDIRECT("Options!N"&amp;MATCH(N26,INDEX(Options!$M:$M,0,0),0)),0)</f>
        <v>0</v>
      </c>
      <c r="N26" s="6"/>
      <c r="O26" s="45"/>
      <c r="P26" s="37"/>
    </row>
    <row r="28" spans="3:16" ht="21" x14ac:dyDescent="0.35">
      <c r="D28" s="2" t="s">
        <v>66</v>
      </c>
      <c r="E28">
        <f ca="1">IFERROR(INDIRECT("Options!P"&amp;MATCH(F28,INDEX(Options!$O:$O,0,0),0)),0)</f>
        <v>0</v>
      </c>
      <c r="F28" s="6"/>
      <c r="G28" s="45"/>
      <c r="H28" s="37"/>
      <c r="I28">
        <f ca="1">IFERROR(INDIRECT("Options!P"&amp;MATCH(J28,INDEX(Options!$O:$O,0,0),0)),0)</f>
        <v>0</v>
      </c>
      <c r="J28" s="6"/>
      <c r="K28" s="45"/>
      <c r="L28" s="37"/>
      <c r="M28">
        <f ca="1">IFERROR(INDIRECT("Options!P"&amp;MATCH(N28,INDEX(Options!$O:$O,0,0),0)),0)</f>
        <v>0</v>
      </c>
      <c r="N28" s="6"/>
      <c r="O28" s="45"/>
      <c r="P28" s="37"/>
    </row>
    <row r="30" spans="3:16" ht="21" x14ac:dyDescent="0.35">
      <c r="D30" s="2" t="s">
        <v>67</v>
      </c>
      <c r="E30">
        <f ca="1">IFERROR(INDIRECT("Options!R"&amp;MATCH(F30,INDEX(Options!$Q:$Q,0,0),0)),0)</f>
        <v>0</v>
      </c>
      <c r="F30" s="6"/>
      <c r="G30" s="45"/>
      <c r="H30" s="37"/>
      <c r="I30">
        <f ca="1">IFERROR(INDIRECT("Options!R"&amp;MATCH(J30,INDEX(Options!$Q:$Q,0,0),0)),0)</f>
        <v>0</v>
      </c>
      <c r="J30" s="6"/>
      <c r="K30" s="45"/>
      <c r="L30" s="37"/>
      <c r="M30">
        <f ca="1">IFERROR(INDIRECT("Options!R"&amp;MATCH(N30,INDEX(Options!$Q:$Q,0,0),0)),0)</f>
        <v>0</v>
      </c>
      <c r="N30" s="6"/>
      <c r="O30" s="45"/>
      <c r="P30" s="37"/>
    </row>
    <row r="32" spans="3:16" s="15" customFormat="1" ht="23.25" x14ac:dyDescent="0.35">
      <c r="C32" s="34"/>
      <c r="D32" s="71" t="s">
        <v>5</v>
      </c>
      <c r="E32" s="71"/>
      <c r="F32" s="71"/>
      <c r="G32" s="71"/>
      <c r="H32" s="71"/>
      <c r="I32" s="71"/>
      <c r="J32" s="71"/>
      <c r="K32" s="71"/>
      <c r="L32" s="71"/>
      <c r="M32" s="71"/>
      <c r="N32" s="71"/>
      <c r="O32" s="71"/>
      <c r="P32" s="71"/>
    </row>
    <row r="34" spans="4:16" ht="21" x14ac:dyDescent="0.35">
      <c r="D34" s="2" t="s">
        <v>68</v>
      </c>
      <c r="E34">
        <f ca="1">IFERROR(INDIRECT("Options!B"&amp;MATCH(F34,INDEX(Options!$A:$A,0,1),0)),0)</f>
        <v>0</v>
      </c>
      <c r="F34" s="6"/>
      <c r="G34" s="46"/>
      <c r="H34" s="38"/>
      <c r="I34">
        <f ca="1">IFERROR(INDIRECT("Options!B"&amp;MATCH(J34,INDEX(Options!$A:$A,0,1),0)),0)</f>
        <v>0</v>
      </c>
      <c r="J34" s="6"/>
      <c r="K34" s="46"/>
      <c r="L34" s="38"/>
      <c r="M34">
        <f ca="1">IFERROR(INDIRECT("Options!B"&amp;MATCH(N34,INDEX(Options!$A:$A,0,1),0)),0)</f>
        <v>0</v>
      </c>
      <c r="N34" s="6"/>
      <c r="O34" s="46"/>
      <c r="P34" s="38"/>
    </row>
    <row r="36" spans="4:16" ht="21" x14ac:dyDescent="0.35">
      <c r="D36" s="2" t="s">
        <v>69</v>
      </c>
      <c r="E36">
        <f ca="1">IFERROR(INDIRECT("Options!D"&amp;MATCH(F36,INDEX(Options!$C:$C,0,1),0)),0)</f>
        <v>0</v>
      </c>
      <c r="F36" s="6"/>
      <c r="G36" s="46"/>
      <c r="H36" s="38"/>
      <c r="I36">
        <f ca="1">IFERROR(INDIRECT("Options!D"&amp;MATCH(J36,INDEX(Options!$C:$C,0,1),0)),0)</f>
        <v>0</v>
      </c>
      <c r="J36" s="6"/>
      <c r="K36" s="46"/>
      <c r="L36" s="38"/>
      <c r="M36">
        <f ca="1">IFERROR(INDIRECT("Options!D"&amp;MATCH(N36,INDEX(Options!$C:$C,0,1),0)),0)</f>
        <v>0</v>
      </c>
      <c r="N36" s="6"/>
      <c r="O36" s="46"/>
      <c r="P36" s="38"/>
    </row>
    <row r="38" spans="4:16" ht="21" x14ac:dyDescent="0.35">
      <c r="D38" s="2" t="s">
        <v>70</v>
      </c>
      <c r="E38">
        <f ca="1">IFERROR(INDIRECT("Options!F"&amp;MATCH(F38,INDEX(Options!$E:$E,0,0),0)),0)</f>
        <v>0</v>
      </c>
      <c r="F38" s="6"/>
      <c r="G38" s="46"/>
      <c r="H38" s="38"/>
      <c r="I38">
        <f ca="1">IFERROR(INDIRECT("Options!F"&amp;MATCH(J38,INDEX(Options!$E:$E,0,0),0)),0)</f>
        <v>0</v>
      </c>
      <c r="J38" s="6"/>
      <c r="K38" s="46"/>
      <c r="L38" s="38"/>
      <c r="M38">
        <f ca="1">IFERROR(INDIRECT("Options!F"&amp;MATCH(N38,INDEX(Options!$E:$E,0,0),0)),0)</f>
        <v>0</v>
      </c>
      <c r="N38" s="6"/>
      <c r="O38" s="46"/>
      <c r="P38" s="38"/>
    </row>
    <row r="40" spans="4:16" ht="21" x14ac:dyDescent="0.35">
      <c r="D40" s="2" t="s">
        <v>71</v>
      </c>
      <c r="E40">
        <f ca="1">IFERROR(INDIRECT("Options!H"&amp;MATCH(F40,INDEX(Options!$G:$G,0,0),0)),0)</f>
        <v>0</v>
      </c>
      <c r="F40" s="6"/>
      <c r="G40" s="46"/>
      <c r="H40" s="38"/>
      <c r="I40">
        <f ca="1">IFERROR(INDIRECT("Options!H"&amp;MATCH(J40,INDEX(Options!$G:$G,0,0),0)),0)</f>
        <v>0</v>
      </c>
      <c r="J40" s="6"/>
      <c r="K40" s="46"/>
      <c r="L40" s="38"/>
      <c r="M40">
        <f ca="1">IFERROR(INDIRECT("Options!H"&amp;MATCH(N40,INDEX(Options!$G:$G,0,0),0)),0)</f>
        <v>0</v>
      </c>
      <c r="N40" s="6"/>
      <c r="O40" s="46"/>
      <c r="P40" s="38"/>
    </row>
    <row r="42" spans="4:16" ht="21" x14ac:dyDescent="0.35">
      <c r="D42" s="2" t="s">
        <v>72</v>
      </c>
      <c r="E42">
        <f ca="1">IFERROR(INDIRECT("Options!J"&amp;MATCH(F42,INDEX(Options!$I:$I,0,0),0)),0)</f>
        <v>0</v>
      </c>
      <c r="F42" s="6"/>
      <c r="G42" s="46"/>
      <c r="H42" s="38"/>
      <c r="I42">
        <f ca="1">IFERROR(INDIRECT("Options!J"&amp;MATCH(J42,INDEX(Options!$I:$I,0,0),0)),0)</f>
        <v>0</v>
      </c>
      <c r="J42" s="6"/>
      <c r="K42" s="46"/>
      <c r="L42" s="38"/>
      <c r="M42">
        <f ca="1">IFERROR(INDIRECT("Options!J"&amp;MATCH(N42,INDEX(Options!$I:$I,0,0),0)),0)</f>
        <v>0</v>
      </c>
      <c r="N42" s="6"/>
      <c r="O42" s="46"/>
      <c r="P42" s="38"/>
    </row>
    <row r="44" spans="4:16" ht="21" x14ac:dyDescent="0.35">
      <c r="D44" s="2" t="s">
        <v>119</v>
      </c>
      <c r="E44">
        <f ca="1">IFERROR(INDIRECT("Options!L"&amp;MATCH(F44,INDEX(Options!$K:$K,0,0),0)),0)</f>
        <v>0</v>
      </c>
      <c r="F44" s="6"/>
      <c r="G44" s="46"/>
      <c r="H44" s="38"/>
      <c r="I44">
        <f ca="1">IFERROR(INDIRECT("Options!L"&amp;MATCH(J44,INDEX(Options!$K:$K,0,0),0)),0)</f>
        <v>0</v>
      </c>
      <c r="J44" s="6"/>
      <c r="K44" s="46"/>
      <c r="L44" s="38"/>
      <c r="M44">
        <f ca="1">IFERROR(INDIRECT("Options!L"&amp;MATCH(N44,INDEX(Options!$K:$K,0,0),0)),0)</f>
        <v>0</v>
      </c>
      <c r="N44" s="6"/>
      <c r="O44" s="46"/>
      <c r="P44" s="38"/>
    </row>
    <row r="46" spans="4:16" ht="21" x14ac:dyDescent="0.35">
      <c r="D46" s="2" t="s">
        <v>73</v>
      </c>
      <c r="E46">
        <f ca="1">IFERROR(INDIRECT("Options!N"&amp;MATCH(F46,INDEX(Options!$M:$M,0,0),0)),0)</f>
        <v>0</v>
      </c>
      <c r="F46" s="6"/>
      <c r="G46" s="46"/>
      <c r="H46" s="38"/>
      <c r="I46">
        <f ca="1">IFERROR(INDIRECT("Options!N"&amp;MATCH(J46,INDEX(Options!$M:$M,0,0),0)),0)</f>
        <v>0</v>
      </c>
      <c r="J46" s="6"/>
      <c r="K46" s="46"/>
      <c r="L46" s="38"/>
      <c r="M46">
        <f ca="1">IFERROR(INDIRECT("Options!N"&amp;MATCH(N46,INDEX(Options!$M:$M,0,0),0)),0)</f>
        <v>0</v>
      </c>
      <c r="N46" s="6"/>
      <c r="O46" s="46"/>
      <c r="P46" s="38"/>
    </row>
    <row r="48" spans="4:16" ht="21" x14ac:dyDescent="0.35">
      <c r="D48" s="2" t="s">
        <v>132</v>
      </c>
      <c r="E48">
        <f>Options!$P$17*G48</f>
        <v>0</v>
      </c>
      <c r="F48" s="19"/>
      <c r="G48" s="41">
        <f>COUNTIF(G14:G30,Options!$Q$17)</f>
        <v>0</v>
      </c>
      <c r="H48" s="39"/>
      <c r="I48">
        <f>Options!$P$17*K48</f>
        <v>0</v>
      </c>
      <c r="J48" s="19"/>
      <c r="K48" s="41">
        <f>COUNTIF(K14:K30,Options!$Q$17)</f>
        <v>0</v>
      </c>
      <c r="L48" s="39"/>
      <c r="M48">
        <f>Options!$P$17*O48</f>
        <v>0</v>
      </c>
      <c r="N48" s="19"/>
      <c r="O48" s="41">
        <f>COUNTIF(O14:O30,Options!$Q$17)</f>
        <v>0</v>
      </c>
      <c r="P48" s="39"/>
    </row>
    <row r="50" spans="4:16" ht="21" x14ac:dyDescent="0.35">
      <c r="D50" s="2" t="s">
        <v>133</v>
      </c>
      <c r="E50">
        <f>Options!$P$18*G50</f>
        <v>0</v>
      </c>
      <c r="F50" s="19"/>
      <c r="G50" s="41">
        <f>COUNTIF(G34:G46,Options!$Q$17)</f>
        <v>0</v>
      </c>
      <c r="H50" s="39"/>
      <c r="I50">
        <f>Options!$P$18*K50</f>
        <v>0</v>
      </c>
      <c r="J50" s="19"/>
      <c r="K50" s="41">
        <f>COUNTIF(K34:K46,Options!$Q$17)</f>
        <v>0</v>
      </c>
      <c r="L50" s="39"/>
      <c r="M50">
        <f>Options!$P$18*O50</f>
        <v>0</v>
      </c>
      <c r="N50" s="19"/>
      <c r="O50" s="41">
        <f>COUNTIF(O34:O46,Options!$Q$17)</f>
        <v>0</v>
      </c>
      <c r="P50" s="39"/>
    </row>
    <row r="52" spans="4:16" ht="21" x14ac:dyDescent="0.35">
      <c r="D52" s="2" t="s">
        <v>145</v>
      </c>
      <c r="E52">
        <f>Options!$T$17*H52</f>
        <v>0</v>
      </c>
      <c r="F52" s="19"/>
      <c r="H52" s="9">
        <f>COUNTIF(H14:H30,Options!$U$17)</f>
        <v>0</v>
      </c>
      <c r="I52">
        <f>Options!$T$17*L52</f>
        <v>0</v>
      </c>
      <c r="J52" s="19"/>
      <c r="L52" s="9">
        <f>COUNTIF(L14:L30,Options!$U$17)</f>
        <v>0</v>
      </c>
      <c r="M52">
        <f>Options!$T$17*P52</f>
        <v>0</v>
      </c>
      <c r="N52" s="19"/>
      <c r="P52" s="9">
        <f>COUNTIF(P14:P30,Options!$U$17)</f>
        <v>0</v>
      </c>
    </row>
    <row r="54" spans="4:16" ht="21" x14ac:dyDescent="0.35">
      <c r="D54" s="2" t="s">
        <v>146</v>
      </c>
      <c r="E54">
        <f>Options!$T$18*H54</f>
        <v>0</v>
      </c>
      <c r="F54" s="19"/>
      <c r="H54" s="9">
        <f>COUNTIF(H34:H46,Options!$U$17)</f>
        <v>0</v>
      </c>
      <c r="I54">
        <f>Options!$T$18*L54</f>
        <v>0</v>
      </c>
      <c r="J54" s="19"/>
      <c r="L54" s="9">
        <f>COUNTIF(L34:L46,Options!$U$17)</f>
        <v>0</v>
      </c>
      <c r="M54">
        <f>Options!$T$18*P54</f>
        <v>0</v>
      </c>
      <c r="N54" s="19"/>
      <c r="P54" s="9">
        <f>COUNTIF(P34:P46,Options!$U$17)</f>
        <v>0</v>
      </c>
    </row>
    <row r="56" spans="4:16" s="15" customFormat="1" ht="21" x14ac:dyDescent="0.35">
      <c r="D56" s="16" t="s">
        <v>75</v>
      </c>
      <c r="E56" s="15">
        <f ca="1">IFERROR(INDIRECT("Options!B"&amp;MATCH(F56,INDEX(Options!$A:$A,0,1),0)),0)</f>
        <v>1</v>
      </c>
      <c r="F56" s="17" t="s">
        <v>126</v>
      </c>
      <c r="H56" s="42"/>
      <c r="I56" s="15">
        <f ca="1">IFERROR(INDIRECT("Options!B"&amp;MATCH(J56,INDEX(Options!$A:$A,0,1),0)),0)</f>
        <v>1</v>
      </c>
      <c r="J56" s="17" t="s">
        <v>126</v>
      </c>
      <c r="L56" s="42"/>
      <c r="M56" s="15">
        <f ca="1">IFERROR(INDIRECT("Options!B"&amp;MATCH(N56,INDEX(Options!$A:$A,0,1),0)),0)</f>
        <v>1</v>
      </c>
      <c r="N56" s="17" t="s">
        <v>126</v>
      </c>
      <c r="P56" s="42"/>
    </row>
  </sheetData>
  <sheetProtection sheet="1" objects="1" scenarios="1"/>
  <mergeCells count="13">
    <mergeCell ref="D32:P32"/>
    <mergeCell ref="A1:B1"/>
    <mergeCell ref="A3:B3"/>
    <mergeCell ref="E4:H4"/>
    <mergeCell ref="I4:L4"/>
    <mergeCell ref="D12:P12"/>
    <mergeCell ref="M4:P4"/>
    <mergeCell ref="E5:H5"/>
    <mergeCell ref="I5:L5"/>
    <mergeCell ref="M5:P5"/>
    <mergeCell ref="E7:H7"/>
    <mergeCell ref="I7:L7"/>
    <mergeCell ref="M7:P7"/>
  </mergeCells>
  <dataValidations count="1">
    <dataValidation showInputMessage="1" showErrorMessage="1" sqref="F52:F54 F48:H50 J48:L50 J52:J54 N52:N54 N48:P5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9">
        <x14:dataValidation type="list" showInputMessage="1" showErrorMessage="1">
          <x14:formula1>
            <xm:f>Options!$Q$16:$Q$17</xm:f>
          </x14:formula1>
          <xm:sqref>G16 G18 G20 G22 G24 G26 G28 G30 G34 K30 K34 G38 G36 G40 G42 G44 G46 G14 K38 K36 K40 K42 K44 K46 K14 K16 K18 K20 K22 K24 K26 K28 O16 O18 O20 O22 O24 O26 O28 O30 O34 O38 O36 O40 O42 O44 O46 O14</xm:sqref>
        </x14:dataValidation>
        <x14:dataValidation type="list" showInputMessage="1" showErrorMessage="1">
          <x14:formula1>
            <xm:f>Options!$A$22:$A$27</xm:f>
          </x14:formula1>
          <xm:sqref>F56 J56 N56</xm:sqref>
        </x14:dataValidation>
        <x14:dataValidation type="list" showInputMessage="1" showErrorMessage="1">
          <x14:formula1>
            <xm:f>Options!$M$16:$M$19</xm:f>
          </x14:formula1>
          <xm:sqref>J46 F46 N46</xm:sqref>
        </x14:dataValidation>
        <x14:dataValidation type="list" allowBlank="1" showInputMessage="1" showErrorMessage="1">
          <x14:formula1>
            <xm:f>Options!$K$16:$K$18</xm:f>
          </x14:formula1>
          <xm:sqref>J44 F44 N44</xm:sqref>
        </x14:dataValidation>
        <x14:dataValidation type="list" showInputMessage="1" showErrorMessage="1">
          <x14:formula1>
            <xm:f>Options!$I$16:$I$19</xm:f>
          </x14:formula1>
          <xm:sqref>J42 F42 N42</xm:sqref>
        </x14:dataValidation>
        <x14:dataValidation type="list" showInputMessage="1" showErrorMessage="1">
          <x14:formula1>
            <xm:f>Options!$G$16:$G$19</xm:f>
          </x14:formula1>
          <xm:sqref>J40 F40 N40</xm:sqref>
        </x14:dataValidation>
        <x14:dataValidation type="list" showInputMessage="1" showErrorMessage="1">
          <x14:formula1>
            <xm:f>Options!$E$16:$E$19</xm:f>
          </x14:formula1>
          <xm:sqref>J38 F38 N38</xm:sqref>
        </x14:dataValidation>
        <x14:dataValidation type="list" showInputMessage="1" showErrorMessage="1">
          <x14:formula1>
            <xm:f>Options!$C$16:$C$19</xm:f>
          </x14:formula1>
          <xm:sqref>J36 F36 N36</xm:sqref>
        </x14:dataValidation>
        <x14:dataValidation type="list" showInputMessage="1" showErrorMessage="1">
          <x14:formula1>
            <xm:f>Options!$A$16:$A$19</xm:f>
          </x14:formula1>
          <xm:sqref>J34 F34 N34</xm:sqref>
        </x14:dataValidation>
        <x14:dataValidation type="list" showInputMessage="1" showErrorMessage="1">
          <x14:formula1>
            <xm:f>Options!$Q$9:$Q$12</xm:f>
          </x14:formula1>
          <xm:sqref>F30 J30 N30</xm:sqref>
        </x14:dataValidation>
        <x14:dataValidation type="list" showInputMessage="1" showErrorMessage="1">
          <x14:formula1>
            <xm:f>Options!$O$9:$O$12</xm:f>
          </x14:formula1>
          <xm:sqref>F28 J28 N28</xm:sqref>
        </x14:dataValidation>
        <x14:dataValidation type="list" showInputMessage="1" showErrorMessage="1">
          <x14:formula1>
            <xm:f>Options!$M$9:$M$12</xm:f>
          </x14:formula1>
          <xm:sqref>F26 J26 N26</xm:sqref>
        </x14:dataValidation>
        <x14:dataValidation type="list" allowBlank="1" showInputMessage="1" showErrorMessage="1">
          <x14:formula1>
            <xm:f>Options!$K$9:$K$12</xm:f>
          </x14:formula1>
          <xm:sqref>F24 J24 N24</xm:sqref>
        </x14:dataValidation>
        <x14:dataValidation type="list" showInputMessage="1" showErrorMessage="1">
          <x14:formula1>
            <xm:f>Options!$I$9:$I$12</xm:f>
          </x14:formula1>
          <xm:sqref>F22 J22 N22</xm:sqref>
        </x14:dataValidation>
        <x14:dataValidation type="list" showInputMessage="1" showErrorMessage="1">
          <x14:formula1>
            <xm:f>Options!$G$9:$G$12</xm:f>
          </x14:formula1>
          <xm:sqref>F20 J20 N20</xm:sqref>
        </x14:dataValidation>
        <x14:dataValidation type="list" showInputMessage="1" showErrorMessage="1">
          <x14:formula1>
            <xm:f>Options!$E$9:$E$12</xm:f>
          </x14:formula1>
          <xm:sqref>F18 J18 N18</xm:sqref>
        </x14:dataValidation>
        <x14:dataValidation type="list" showInputMessage="1" showErrorMessage="1">
          <x14:formula1>
            <xm:f>Options!$C$9:$C$12</xm:f>
          </x14:formula1>
          <xm:sqref>F16 J16 N16</xm:sqref>
        </x14:dataValidation>
        <x14:dataValidation type="list" showInputMessage="1" showErrorMessage="1">
          <x14:formula1>
            <xm:f>Options!$A$9:$A$12</xm:f>
          </x14:formula1>
          <xm:sqref>F14 J14 N14</xm:sqref>
        </x14:dataValidation>
        <x14:dataValidation type="list" showInputMessage="1" showErrorMessage="1">
          <x14:formula1>
            <xm:f>Options!$U$16:$U$17</xm:f>
          </x14:formula1>
          <xm:sqref>H14 H16 H18 H20 H22 H24 H26 H28 H30 H34 H36 H38 H40 H42 H44 H46 L14 L16 L18 L20 L22 L24 L26 L28 L30 L34 L36 L38 L40 L42 L44 L46 P14 P16 P18 P20 P22 P24 P26 P28 P30 P34 P36 P38 P40 P42 P44 P46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T15"/>
  <sheetViews>
    <sheetView workbookViewId="0">
      <selection activeCell="F11" sqref="F11"/>
    </sheetView>
  </sheetViews>
  <sheetFormatPr baseColWidth="10" defaultRowHeight="15" x14ac:dyDescent="0.25"/>
  <cols>
    <col min="3" max="3" width="12.42578125" bestFit="1" customWidth="1"/>
    <col min="4" max="4" width="38.85546875" bestFit="1" customWidth="1"/>
    <col min="6" max="6" width="25.85546875" bestFit="1" customWidth="1"/>
    <col min="8" max="8" width="25.85546875" customWidth="1"/>
    <col min="10" max="10" width="25.85546875" customWidth="1"/>
  </cols>
  <sheetData>
    <row r="1" spans="1:20" x14ac:dyDescent="0.25">
      <c r="A1" s="62" t="s">
        <v>9</v>
      </c>
      <c r="B1" s="62"/>
      <c r="C1">
        <f ca="1">Base!F7</f>
        <v>110</v>
      </c>
    </row>
    <row r="3" spans="1:20" x14ac:dyDescent="0.25">
      <c r="A3" s="63" t="s">
        <v>162</v>
      </c>
      <c r="B3" s="63"/>
      <c r="C3">
        <f ca="1">SUM(9:9)</f>
        <v>0</v>
      </c>
    </row>
    <row r="4" spans="1:20" x14ac:dyDescent="0.25">
      <c r="E4" s="83" t="s">
        <v>163</v>
      </c>
      <c r="F4" s="83"/>
      <c r="G4" s="83" t="s">
        <v>164</v>
      </c>
      <c r="H4" s="83"/>
      <c r="I4" s="83" t="s">
        <v>165</v>
      </c>
      <c r="J4" s="83"/>
    </row>
    <row r="5" spans="1:20" ht="21" x14ac:dyDescent="0.35">
      <c r="D5" s="2" t="s">
        <v>10</v>
      </c>
      <c r="E5" s="73"/>
      <c r="F5" s="74"/>
      <c r="G5" s="75"/>
      <c r="H5" s="74"/>
      <c r="I5" s="76"/>
      <c r="J5" s="76"/>
    </row>
    <row r="7" spans="1:20" ht="79.5" customHeight="1" x14ac:dyDescent="0.25">
      <c r="D7" s="7" t="s">
        <v>167</v>
      </c>
      <c r="E7" s="84"/>
      <c r="F7" s="85"/>
      <c r="G7" s="86"/>
      <c r="H7" s="85"/>
      <c r="I7" s="87"/>
      <c r="J7" s="87"/>
    </row>
    <row r="9" spans="1:20" ht="21" x14ac:dyDescent="0.35">
      <c r="D9" s="2" t="s">
        <v>56</v>
      </c>
      <c r="E9">
        <f ca="1">SUM(E11:E15)</f>
        <v>0</v>
      </c>
      <c r="F9" s="3"/>
      <c r="G9">
        <f ca="1">SUM(G11:G15)</f>
        <v>0</v>
      </c>
      <c r="H9" s="3"/>
      <c r="I9">
        <f ca="1">SUM(I11:I15)</f>
        <v>0</v>
      </c>
      <c r="J9" s="3"/>
    </row>
    <row r="11" spans="1:20" ht="21" x14ac:dyDescent="0.35">
      <c r="C11" s="20"/>
      <c r="D11" s="2" t="s">
        <v>166</v>
      </c>
      <c r="E11">
        <f ca="1">IFERROR(INDIRECT("Options!B"&amp;MATCH(F11,INDEX(Options!$A:$A,0,1),0)),0)</f>
        <v>0</v>
      </c>
      <c r="F11" s="6"/>
      <c r="G11">
        <f ca="1">IFERROR(INDIRECT("Options!B"&amp;MATCH(H11,INDEX(Options!$A:$A,0,1),0)),0)</f>
        <v>0</v>
      </c>
      <c r="H11" s="6"/>
      <c r="I11">
        <f ca="1">IFERROR(INDIRECT("Options!B"&amp;MATCH(J11,INDEX(Options!$A:$A,0,1),0)),0)</f>
        <v>0</v>
      </c>
      <c r="J11" s="6"/>
      <c r="L11" s="61"/>
      <c r="M11" s="61"/>
      <c r="N11" s="61"/>
      <c r="O11" s="61"/>
      <c r="P11" s="61"/>
      <c r="Q11" s="61"/>
      <c r="R11" s="61"/>
      <c r="S11" s="61"/>
      <c r="T11" s="61"/>
    </row>
    <row r="12" spans="1:20" x14ac:dyDescent="0.25">
      <c r="C12" s="20"/>
    </row>
    <row r="13" spans="1:20" ht="21" x14ac:dyDescent="0.35">
      <c r="C13" s="20"/>
      <c r="D13" s="2" t="s">
        <v>168</v>
      </c>
      <c r="E13">
        <f ca="1">IFERROR(INDIRECT("Options!D"&amp;MATCH(F13,INDEX(Options!$C:$C,0,1),0)),0)</f>
        <v>0</v>
      </c>
      <c r="F13" s="6"/>
      <c r="G13">
        <f ca="1">IFERROR(INDIRECT("Options!D"&amp;MATCH(H13,INDEX(Options!$C:$C,0,1),0)),0)</f>
        <v>0</v>
      </c>
      <c r="H13" s="6"/>
      <c r="I13">
        <f ca="1">IFERROR(INDIRECT("Options!D"&amp;MATCH(J13,INDEX(Options!$C:$C,0,1),0)),0)</f>
        <v>0</v>
      </c>
      <c r="J13" s="6"/>
      <c r="L13" s="61"/>
      <c r="M13" s="61"/>
      <c r="N13" s="61"/>
      <c r="O13" s="61"/>
      <c r="P13" s="61"/>
      <c r="Q13" s="61"/>
      <c r="R13" s="61"/>
      <c r="S13" s="61"/>
      <c r="T13" s="61"/>
    </row>
    <row r="14" spans="1:20" x14ac:dyDescent="0.25">
      <c r="C14" s="20"/>
    </row>
    <row r="15" spans="1:20" ht="21" x14ac:dyDescent="0.35">
      <c r="C15" s="20"/>
      <c r="D15" s="2" t="s">
        <v>170</v>
      </c>
      <c r="E15">
        <f ca="1">IFERROR(INDIRECT("Options!F"&amp;MATCH(F15,INDEX(Options!$E:$E,0,0),0)),0)</f>
        <v>0</v>
      </c>
      <c r="F15" s="6"/>
      <c r="G15">
        <f ca="1">IFERROR(INDIRECT("Options!F"&amp;MATCH(H15,INDEX(Options!$E:$E,0,0),0)),0)</f>
        <v>0</v>
      </c>
      <c r="H15" s="6"/>
      <c r="I15">
        <f ca="1">IFERROR(INDIRECT("Options!F"&amp;MATCH(J15,INDEX(Options!$E:$E,0,0),0)),0)</f>
        <v>0</v>
      </c>
      <c r="J15" s="6"/>
      <c r="L15" s="61"/>
      <c r="M15" s="61"/>
      <c r="N15" s="61"/>
      <c r="O15" s="61"/>
      <c r="P15" s="61"/>
      <c r="Q15" s="61"/>
      <c r="R15" s="61"/>
      <c r="S15" s="61"/>
      <c r="T15" s="61"/>
    </row>
  </sheetData>
  <sheetProtection sheet="1" objects="1" scenarios="1"/>
  <mergeCells count="14">
    <mergeCell ref="L15:T15"/>
    <mergeCell ref="E7:F7"/>
    <mergeCell ref="G7:H7"/>
    <mergeCell ref="I7:J7"/>
    <mergeCell ref="L11:T11"/>
    <mergeCell ref="L13:T13"/>
    <mergeCell ref="A1:B1"/>
    <mergeCell ref="E4:F4"/>
    <mergeCell ref="G4:H4"/>
    <mergeCell ref="I4:J4"/>
    <mergeCell ref="E5:F5"/>
    <mergeCell ref="G5:H5"/>
    <mergeCell ref="I5:J5"/>
    <mergeCell ref="A3:B3"/>
  </mergeCells>
  <dataValidations count="1">
    <dataValidation showInputMessage="1" showErrorMessage="1" sqref="C11:C15"/>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showInputMessage="1" showErrorMessage="1">
          <x14:formula1>
            <xm:f>Options!$E$30:$E$33</xm:f>
          </x14:formula1>
          <xm:sqref>F15 H15 J15</xm:sqref>
        </x14:dataValidation>
        <x14:dataValidation type="list" showInputMessage="1" showErrorMessage="1">
          <x14:formula1>
            <xm:f>Options!$C$30:$C$33</xm:f>
          </x14:formula1>
          <xm:sqref>F13 H13 J13</xm:sqref>
        </x14:dataValidation>
        <x14:dataValidation type="list" showInputMessage="1" showErrorMessage="1">
          <x14:formula1>
            <xm:f>Options!$A$30:$A$33</xm:f>
          </x14:formula1>
          <xm:sqref>F11 H11 J11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Q19"/>
  <sheetViews>
    <sheetView workbookViewId="0">
      <selection activeCell="F21" sqref="F21"/>
    </sheetView>
  </sheetViews>
  <sheetFormatPr baseColWidth="10" defaultRowHeight="15" x14ac:dyDescent="0.25"/>
  <cols>
    <col min="2" max="2" width="12.28515625" customWidth="1"/>
    <col min="4" max="4" width="45.28515625" bestFit="1" customWidth="1"/>
  </cols>
  <sheetData>
    <row r="1" spans="1:17" x14ac:dyDescent="0.25">
      <c r="A1" s="62" t="s">
        <v>9</v>
      </c>
      <c r="B1" s="62"/>
      <c r="C1">
        <f ca="1">Base!F7</f>
        <v>110</v>
      </c>
    </row>
    <row r="3" spans="1:17" x14ac:dyDescent="0.25">
      <c r="A3" s="63" t="s">
        <v>190</v>
      </c>
      <c r="B3" s="63"/>
      <c r="C3">
        <f>SUM(E7,E9,E11,E15,E13,E17,E19)</f>
        <v>0</v>
      </c>
    </row>
    <row r="5" spans="1:17" x14ac:dyDescent="0.25">
      <c r="F5" t="s">
        <v>75</v>
      </c>
    </row>
    <row r="7" spans="1:17" ht="21" x14ac:dyDescent="0.25">
      <c r="D7" s="7" t="s">
        <v>148</v>
      </c>
      <c r="E7" s="12">
        <f>VALUE(F7)*Options!$B$37</f>
        <v>0</v>
      </c>
      <c r="F7" s="48">
        <v>0</v>
      </c>
      <c r="H7" s="61" t="s">
        <v>156</v>
      </c>
      <c r="I7" s="61"/>
      <c r="J7" s="61"/>
      <c r="K7" s="61"/>
      <c r="L7" s="61"/>
      <c r="M7" s="61"/>
      <c r="N7" s="61"/>
      <c r="O7" s="61"/>
      <c r="P7" s="61"/>
      <c r="Q7" s="61"/>
    </row>
    <row r="9" spans="1:17" ht="21" x14ac:dyDescent="0.25">
      <c r="D9" s="7" t="s">
        <v>149</v>
      </c>
      <c r="E9" s="30">
        <f>VALUE(F9)*Options!$B$37</f>
        <v>0</v>
      </c>
      <c r="F9" s="48">
        <v>0</v>
      </c>
      <c r="H9" s="61" t="s">
        <v>153</v>
      </c>
      <c r="I9" s="61"/>
      <c r="J9" s="61"/>
      <c r="K9" s="61"/>
      <c r="L9" s="61"/>
      <c r="M9" s="61"/>
      <c r="N9" s="61"/>
      <c r="O9" s="61"/>
      <c r="P9" s="61"/>
      <c r="Q9" s="61"/>
    </row>
    <row r="11" spans="1:17" ht="21" x14ac:dyDescent="0.25">
      <c r="D11" s="7" t="s">
        <v>154</v>
      </c>
      <c r="E11" s="30">
        <f>VALUE(F11)*Options!$B$38</f>
        <v>0</v>
      </c>
      <c r="F11" s="48">
        <v>0</v>
      </c>
      <c r="H11" s="61" t="s">
        <v>157</v>
      </c>
      <c r="I11" s="61"/>
      <c r="J11" s="61"/>
      <c r="K11" s="61"/>
      <c r="L11" s="61"/>
      <c r="M11" s="61"/>
      <c r="N11" s="61"/>
      <c r="O11" s="61"/>
      <c r="P11" s="61"/>
      <c r="Q11" s="61"/>
    </row>
    <row r="13" spans="1:17" ht="21" x14ac:dyDescent="0.25">
      <c r="D13" s="7" t="s">
        <v>155</v>
      </c>
      <c r="E13" s="30">
        <f>VALUE(F13)*Options!$B$38</f>
        <v>0</v>
      </c>
      <c r="F13" s="48">
        <v>0</v>
      </c>
      <c r="H13" s="61" t="s">
        <v>158</v>
      </c>
      <c r="I13" s="61"/>
      <c r="J13" s="61"/>
      <c r="K13" s="61"/>
      <c r="L13" s="61"/>
      <c r="M13" s="61"/>
      <c r="N13" s="61"/>
      <c r="O13" s="61"/>
      <c r="P13" s="61"/>
      <c r="Q13" s="61"/>
    </row>
    <row r="15" spans="1:17" ht="21" x14ac:dyDescent="0.25">
      <c r="D15" s="7" t="s">
        <v>150</v>
      </c>
      <c r="E15" s="30">
        <f>VALUE(F15)*Options!$B$39</f>
        <v>0</v>
      </c>
      <c r="F15" s="48">
        <v>0</v>
      </c>
      <c r="H15" s="61" t="s">
        <v>159</v>
      </c>
      <c r="I15" s="61"/>
      <c r="J15" s="61"/>
      <c r="K15" s="61"/>
      <c r="L15" s="61"/>
      <c r="M15" s="61"/>
      <c r="N15" s="61"/>
      <c r="O15" s="61"/>
      <c r="P15" s="61"/>
      <c r="Q15" s="61"/>
    </row>
    <row r="17" spans="4:17" ht="33" customHeight="1" x14ac:dyDescent="0.25">
      <c r="D17" s="7" t="s">
        <v>151</v>
      </c>
      <c r="E17" s="30">
        <f>VALUE(F17)*Options!$B$40</f>
        <v>0</v>
      </c>
      <c r="F17" s="48">
        <v>0</v>
      </c>
      <c r="H17" s="67" t="s">
        <v>160</v>
      </c>
      <c r="I17" s="67"/>
      <c r="J17" s="67"/>
      <c r="K17" s="67"/>
      <c r="L17" s="67"/>
      <c r="M17" s="67"/>
      <c r="N17" s="67"/>
      <c r="O17" s="67"/>
      <c r="P17" s="67"/>
      <c r="Q17" s="67"/>
    </row>
    <row r="19" spans="4:17" ht="34.5" customHeight="1" x14ac:dyDescent="0.25">
      <c r="D19" s="7" t="s">
        <v>152</v>
      </c>
      <c r="E19" s="30">
        <f>VALUE(F19)*Options!$B$41</f>
        <v>0</v>
      </c>
      <c r="F19" s="48">
        <v>0</v>
      </c>
      <c r="H19" s="67" t="s">
        <v>161</v>
      </c>
      <c r="I19" s="67"/>
      <c r="J19" s="67"/>
      <c r="K19" s="67"/>
      <c r="L19" s="67"/>
      <c r="M19" s="67"/>
      <c r="N19" s="67"/>
      <c r="O19" s="67"/>
      <c r="P19" s="67"/>
      <c r="Q19" s="67"/>
    </row>
  </sheetData>
  <sheetProtection sheet="1" objects="1" scenarios="1"/>
  <mergeCells count="9">
    <mergeCell ref="H19:Q19"/>
    <mergeCell ref="H13:Q13"/>
    <mergeCell ref="A1:B1"/>
    <mergeCell ref="H7:Q7"/>
    <mergeCell ref="H9:Q9"/>
    <mergeCell ref="H11:Q11"/>
    <mergeCell ref="H15:Q15"/>
    <mergeCell ref="H17:Q17"/>
    <mergeCell ref="A3:B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V41"/>
  <sheetViews>
    <sheetView topLeftCell="A4" workbookViewId="0">
      <selection activeCell="C35" sqref="C35"/>
    </sheetView>
  </sheetViews>
  <sheetFormatPr baseColWidth="10" defaultRowHeight="15" x14ac:dyDescent="0.25"/>
  <cols>
    <col min="1" max="1" width="12.7109375" bestFit="1" customWidth="1"/>
    <col min="3" max="3" width="24.85546875" bestFit="1" customWidth="1"/>
    <col min="5" max="5" width="15.140625" bestFit="1" customWidth="1"/>
    <col min="7" max="7" width="21.7109375" bestFit="1" customWidth="1"/>
    <col min="9" max="9" width="17.7109375" bestFit="1" customWidth="1"/>
    <col min="11" max="11" width="18.28515625" bestFit="1" customWidth="1"/>
    <col min="13" max="13" width="14.28515625" bestFit="1" customWidth="1"/>
    <col min="15" max="15" width="25.85546875" bestFit="1" customWidth="1"/>
    <col min="17" max="17" width="16.140625" bestFit="1" customWidth="1"/>
  </cols>
  <sheetData>
    <row r="1" spans="1:22" x14ac:dyDescent="0.25">
      <c r="A1" s="90" t="s">
        <v>36</v>
      </c>
      <c r="B1" s="89"/>
      <c r="C1" s="88" t="s">
        <v>6</v>
      </c>
      <c r="D1" s="89"/>
      <c r="E1" s="88" t="s">
        <v>44</v>
      </c>
      <c r="F1" s="89"/>
      <c r="G1" s="88" t="s">
        <v>30</v>
      </c>
      <c r="H1" s="89"/>
      <c r="I1" s="88" t="s">
        <v>33</v>
      </c>
      <c r="J1" s="89"/>
      <c r="K1" s="88" t="s">
        <v>37</v>
      </c>
      <c r="L1" s="89"/>
      <c r="M1" s="88" t="s">
        <v>38</v>
      </c>
      <c r="N1" s="89"/>
      <c r="O1" s="88" t="s">
        <v>40</v>
      </c>
      <c r="P1" s="89"/>
      <c r="Q1" s="88" t="s">
        <v>41</v>
      </c>
      <c r="R1" s="89"/>
      <c r="S1" s="88" t="s">
        <v>42</v>
      </c>
      <c r="T1" s="89"/>
    </row>
    <row r="2" spans="1:22" x14ac:dyDescent="0.25">
      <c r="A2" s="8"/>
      <c r="B2" s="9"/>
      <c r="C2" s="10"/>
      <c r="D2" s="9"/>
      <c r="E2" s="10"/>
      <c r="F2" s="9"/>
      <c r="G2" s="10"/>
      <c r="H2" s="9"/>
      <c r="I2" s="10"/>
      <c r="J2" s="9"/>
      <c r="K2" s="10"/>
      <c r="L2" s="9"/>
      <c r="M2" s="10"/>
      <c r="N2" s="9"/>
      <c r="O2" s="10"/>
      <c r="P2" s="9"/>
      <c r="Q2" s="10"/>
      <c r="R2" s="9"/>
      <c r="S2" s="10"/>
      <c r="T2" s="9"/>
    </row>
    <row r="3" spans="1:22" x14ac:dyDescent="0.25">
      <c r="A3" s="8" t="s">
        <v>4</v>
      </c>
      <c r="B3" s="9">
        <v>0</v>
      </c>
      <c r="C3" s="10" t="s">
        <v>28</v>
      </c>
      <c r="D3" s="9">
        <v>50</v>
      </c>
      <c r="E3" s="10" t="s">
        <v>45</v>
      </c>
      <c r="F3" s="9">
        <v>10</v>
      </c>
      <c r="G3" s="10" t="s">
        <v>31</v>
      </c>
      <c r="H3" s="9">
        <v>45</v>
      </c>
      <c r="I3" s="10" t="s">
        <v>34</v>
      </c>
      <c r="J3" s="9">
        <v>40</v>
      </c>
      <c r="K3" s="10" t="s">
        <v>34</v>
      </c>
      <c r="L3" s="9">
        <v>35</v>
      </c>
      <c r="M3" s="10" t="s">
        <v>39</v>
      </c>
      <c r="N3" s="9">
        <v>10</v>
      </c>
      <c r="O3" s="10" t="s">
        <v>43</v>
      </c>
      <c r="P3" s="9">
        <v>10</v>
      </c>
      <c r="Q3" s="10" t="s">
        <v>46</v>
      </c>
      <c r="R3" s="9">
        <v>15</v>
      </c>
      <c r="S3" s="10" t="s">
        <v>46</v>
      </c>
      <c r="T3" s="9">
        <v>20</v>
      </c>
    </row>
    <row r="4" spans="1:22" x14ac:dyDescent="0.25">
      <c r="A4" s="8" t="s">
        <v>21</v>
      </c>
      <c r="B4" s="9">
        <v>-10</v>
      </c>
      <c r="C4" s="10" t="s">
        <v>29</v>
      </c>
      <c r="D4" s="9">
        <v>75</v>
      </c>
      <c r="E4" s="10" t="s">
        <v>46</v>
      </c>
      <c r="F4" s="9">
        <v>25</v>
      </c>
      <c r="G4" s="10" t="s">
        <v>32</v>
      </c>
      <c r="H4" s="9">
        <v>70</v>
      </c>
      <c r="I4" s="10" t="s">
        <v>35</v>
      </c>
      <c r="J4" s="9">
        <v>60</v>
      </c>
      <c r="K4" s="10" t="s">
        <v>29</v>
      </c>
      <c r="L4" s="9">
        <v>65</v>
      </c>
      <c r="M4" s="10" t="s">
        <v>31</v>
      </c>
      <c r="N4" s="9">
        <v>25</v>
      </c>
      <c r="O4" s="10" t="s">
        <v>254</v>
      </c>
      <c r="P4" s="9">
        <v>5</v>
      </c>
      <c r="Q4" s="10"/>
      <c r="R4" s="9"/>
      <c r="S4" s="10" t="s">
        <v>47</v>
      </c>
      <c r="T4" s="9">
        <v>25</v>
      </c>
    </row>
    <row r="5" spans="1:22" x14ac:dyDescent="0.25">
      <c r="A5" s="8" t="s">
        <v>22</v>
      </c>
      <c r="B5" s="9">
        <v>-25</v>
      </c>
      <c r="C5" s="10"/>
      <c r="D5" s="9"/>
      <c r="E5" s="10"/>
      <c r="F5" s="9"/>
      <c r="G5" s="10"/>
      <c r="H5" s="9"/>
      <c r="I5" s="10"/>
      <c r="J5" s="9"/>
      <c r="K5" s="10"/>
      <c r="L5" s="9"/>
      <c r="M5" s="10"/>
      <c r="N5" s="9"/>
      <c r="O5" s="10" t="s">
        <v>255</v>
      </c>
      <c r="P5" s="9">
        <v>1</v>
      </c>
      <c r="Q5" s="10"/>
      <c r="R5" s="9"/>
      <c r="S5" s="10"/>
      <c r="T5" s="9"/>
    </row>
    <row r="7" spans="1:22" x14ac:dyDescent="0.25">
      <c r="A7" s="1" t="s">
        <v>62</v>
      </c>
    </row>
    <row r="8" spans="1:22" x14ac:dyDescent="0.25">
      <c r="A8" s="90" t="s">
        <v>58</v>
      </c>
      <c r="B8" s="89"/>
      <c r="C8" s="90" t="s">
        <v>59</v>
      </c>
      <c r="D8" s="89"/>
      <c r="E8" s="90" t="s">
        <v>60</v>
      </c>
      <c r="F8" s="89"/>
      <c r="G8" s="90" t="s">
        <v>61</v>
      </c>
      <c r="H8" s="89"/>
      <c r="I8" s="90" t="s">
        <v>63</v>
      </c>
      <c r="J8" s="89"/>
      <c r="K8" s="90" t="s">
        <v>64</v>
      </c>
      <c r="L8" s="89"/>
      <c r="M8" s="90" t="s">
        <v>93</v>
      </c>
      <c r="N8" s="89"/>
      <c r="O8" s="90" t="s">
        <v>66</v>
      </c>
      <c r="P8" s="89"/>
      <c r="Q8" s="90" t="s">
        <v>67</v>
      </c>
      <c r="R8" s="89"/>
    </row>
    <row r="9" spans="1:22" x14ac:dyDescent="0.25">
      <c r="A9" s="8"/>
      <c r="B9" s="9"/>
      <c r="C9" s="8"/>
      <c r="D9" s="9"/>
      <c r="E9" s="8"/>
      <c r="F9" s="9"/>
      <c r="G9" s="8"/>
      <c r="H9" s="9"/>
      <c r="I9" s="8"/>
      <c r="J9" s="9"/>
      <c r="K9" s="8"/>
      <c r="L9" s="9"/>
      <c r="M9" s="8"/>
      <c r="N9" s="9"/>
      <c r="O9" s="8"/>
      <c r="P9" s="9"/>
      <c r="Q9" s="8"/>
      <c r="R9" s="9"/>
    </row>
    <row r="10" spans="1:22" x14ac:dyDescent="0.25">
      <c r="A10" s="8" t="s">
        <v>76</v>
      </c>
      <c r="B10" s="9">
        <v>1</v>
      </c>
      <c r="C10" s="8" t="s">
        <v>79</v>
      </c>
      <c r="D10" s="9">
        <v>1</v>
      </c>
      <c r="E10" s="8" t="s">
        <v>82</v>
      </c>
      <c r="F10" s="9">
        <v>1</v>
      </c>
      <c r="G10" s="8" t="s">
        <v>84</v>
      </c>
      <c r="H10" s="9">
        <v>1</v>
      </c>
      <c r="I10" s="8" t="s">
        <v>87</v>
      </c>
      <c r="J10" s="9">
        <v>1</v>
      </c>
      <c r="K10" s="8" t="s">
        <v>90</v>
      </c>
      <c r="L10" s="9">
        <v>1</v>
      </c>
      <c r="M10" s="8" t="s">
        <v>94</v>
      </c>
      <c r="N10" s="9">
        <v>1</v>
      </c>
      <c r="O10" s="8" t="s">
        <v>96</v>
      </c>
      <c r="P10" s="9">
        <v>1</v>
      </c>
      <c r="Q10" s="8" t="s">
        <v>99</v>
      </c>
      <c r="R10" s="9">
        <v>1</v>
      </c>
    </row>
    <row r="11" spans="1:22" x14ac:dyDescent="0.25">
      <c r="A11" s="8" t="s">
        <v>77</v>
      </c>
      <c r="B11" s="9">
        <v>2</v>
      </c>
      <c r="C11" s="8" t="s">
        <v>80</v>
      </c>
      <c r="D11" s="9">
        <v>2</v>
      </c>
      <c r="E11" s="8" t="s">
        <v>4</v>
      </c>
      <c r="F11" s="9">
        <v>2</v>
      </c>
      <c r="G11" s="8" t="s">
        <v>85</v>
      </c>
      <c r="H11" s="9">
        <v>2</v>
      </c>
      <c r="I11" s="8" t="s">
        <v>88</v>
      </c>
      <c r="J11" s="9">
        <v>2</v>
      </c>
      <c r="K11" s="8" t="s">
        <v>91</v>
      </c>
      <c r="L11" s="9">
        <v>2</v>
      </c>
      <c r="M11" s="8" t="s">
        <v>95</v>
      </c>
      <c r="N11" s="9">
        <v>2</v>
      </c>
      <c r="O11" s="8" t="s">
        <v>97</v>
      </c>
      <c r="P11" s="9">
        <v>2</v>
      </c>
      <c r="Q11" s="8" t="s">
        <v>100</v>
      </c>
      <c r="R11" s="9">
        <v>2</v>
      </c>
    </row>
    <row r="12" spans="1:22" x14ac:dyDescent="0.25">
      <c r="A12" s="8" t="s">
        <v>78</v>
      </c>
      <c r="B12" s="9">
        <v>4</v>
      </c>
      <c r="C12" s="8" t="s">
        <v>81</v>
      </c>
      <c r="D12" s="9">
        <v>4</v>
      </c>
      <c r="E12" s="8" t="s">
        <v>83</v>
      </c>
      <c r="F12" s="9">
        <v>4</v>
      </c>
      <c r="G12" s="8" t="s">
        <v>86</v>
      </c>
      <c r="H12" s="9">
        <v>4</v>
      </c>
      <c r="I12" s="8" t="s">
        <v>89</v>
      </c>
      <c r="J12" s="9">
        <v>4</v>
      </c>
      <c r="K12" s="8" t="s">
        <v>92</v>
      </c>
      <c r="L12" s="9">
        <v>4</v>
      </c>
      <c r="M12" s="8" t="s">
        <v>93</v>
      </c>
      <c r="N12" s="9">
        <v>4</v>
      </c>
      <c r="O12" s="8" t="s">
        <v>98</v>
      </c>
      <c r="P12" s="9">
        <v>4</v>
      </c>
      <c r="Q12" s="8" t="s">
        <v>101</v>
      </c>
      <c r="R12" s="9">
        <v>4</v>
      </c>
    </row>
    <row r="14" spans="1:22" x14ac:dyDescent="0.25">
      <c r="A14" s="1" t="s">
        <v>5</v>
      </c>
    </row>
    <row r="15" spans="1:22" x14ac:dyDescent="0.25">
      <c r="A15" s="90" t="s">
        <v>68</v>
      </c>
      <c r="B15" s="89"/>
      <c r="C15" s="90" t="s">
        <v>69</v>
      </c>
      <c r="D15" s="89"/>
      <c r="E15" s="90" t="s">
        <v>70</v>
      </c>
      <c r="F15" s="89"/>
      <c r="G15" s="90" t="s">
        <v>71</v>
      </c>
      <c r="H15" s="89"/>
      <c r="I15" s="90" t="s">
        <v>72</v>
      </c>
      <c r="J15" s="89"/>
      <c r="K15" s="90" t="s">
        <v>119</v>
      </c>
      <c r="L15" s="89"/>
      <c r="M15" s="90" t="s">
        <v>73</v>
      </c>
      <c r="N15" s="89"/>
      <c r="O15" s="90" t="s">
        <v>74</v>
      </c>
      <c r="P15" s="89"/>
      <c r="Q15" s="88" t="s">
        <v>139</v>
      </c>
      <c r="R15" s="89"/>
      <c r="S15" s="90" t="s">
        <v>147</v>
      </c>
      <c r="T15" s="89"/>
      <c r="U15" s="88" t="s">
        <v>262</v>
      </c>
      <c r="V15" s="89"/>
    </row>
    <row r="16" spans="1:22" x14ac:dyDescent="0.25">
      <c r="A16" s="8"/>
      <c r="B16" s="9"/>
      <c r="C16" s="8"/>
      <c r="D16" s="9"/>
      <c r="E16" s="8"/>
      <c r="F16" s="9"/>
      <c r="G16" s="8"/>
      <c r="H16" s="9"/>
      <c r="I16" s="8"/>
      <c r="J16" s="9"/>
      <c r="K16" s="8"/>
      <c r="L16" s="9"/>
      <c r="M16" s="8"/>
      <c r="N16" s="9"/>
      <c r="O16" s="8"/>
      <c r="P16" s="9"/>
      <c r="Q16" s="10"/>
      <c r="R16" s="9"/>
      <c r="S16" s="8"/>
      <c r="T16" s="9"/>
      <c r="U16" s="10"/>
      <c r="V16" s="9"/>
    </row>
    <row r="17" spans="1:22" x14ac:dyDescent="0.25">
      <c r="A17" s="8" t="s">
        <v>102</v>
      </c>
      <c r="B17" s="9">
        <v>1</v>
      </c>
      <c r="C17" s="8" t="s">
        <v>105</v>
      </c>
      <c r="D17" s="9">
        <v>1</v>
      </c>
      <c r="E17" s="8" t="s">
        <v>108</v>
      </c>
      <c r="F17" s="9">
        <v>1</v>
      </c>
      <c r="G17" s="8" t="s">
        <v>111</v>
      </c>
      <c r="H17" s="9">
        <v>1</v>
      </c>
      <c r="I17" s="8" t="s">
        <v>114</v>
      </c>
      <c r="J17" s="9">
        <v>1</v>
      </c>
      <c r="K17" s="8" t="s">
        <v>120</v>
      </c>
      <c r="L17" s="9">
        <v>1</v>
      </c>
      <c r="M17" s="8" t="s">
        <v>117</v>
      </c>
      <c r="N17" s="9">
        <v>1</v>
      </c>
      <c r="O17" s="8" t="s">
        <v>124</v>
      </c>
      <c r="P17" s="9">
        <v>5</v>
      </c>
      <c r="Q17" s="10" t="s">
        <v>74</v>
      </c>
      <c r="R17" s="9"/>
      <c r="S17" s="8" t="s">
        <v>124</v>
      </c>
      <c r="T17" s="9">
        <v>10</v>
      </c>
      <c r="U17" s="10" t="s">
        <v>147</v>
      </c>
      <c r="V17" s="9"/>
    </row>
    <row r="18" spans="1:22" x14ac:dyDescent="0.25">
      <c r="A18" s="8" t="s">
        <v>103</v>
      </c>
      <c r="B18" s="9">
        <v>2</v>
      </c>
      <c r="C18" s="8" t="s">
        <v>106</v>
      </c>
      <c r="D18" s="9">
        <v>2</v>
      </c>
      <c r="E18" s="8" t="s">
        <v>109</v>
      </c>
      <c r="F18" s="9">
        <v>2</v>
      </c>
      <c r="G18" s="8" t="s">
        <v>112</v>
      </c>
      <c r="H18" s="9">
        <v>2</v>
      </c>
      <c r="I18" s="8" t="s">
        <v>115</v>
      </c>
      <c r="J18" s="9">
        <v>2</v>
      </c>
      <c r="K18" s="8" t="s">
        <v>121</v>
      </c>
      <c r="L18" s="9">
        <v>2</v>
      </c>
      <c r="M18" s="8" t="s">
        <v>118</v>
      </c>
      <c r="N18" s="9">
        <v>2</v>
      </c>
      <c r="O18" s="8" t="s">
        <v>125</v>
      </c>
      <c r="P18" s="9">
        <v>10</v>
      </c>
      <c r="Q18" s="10"/>
      <c r="R18" s="9"/>
      <c r="S18" s="8" t="s">
        <v>125</v>
      </c>
      <c r="T18" s="9">
        <v>15</v>
      </c>
    </row>
    <row r="19" spans="1:22" x14ac:dyDescent="0.25">
      <c r="A19" s="8" t="s">
        <v>104</v>
      </c>
      <c r="B19" s="9">
        <v>4</v>
      </c>
      <c r="C19" s="8" t="s">
        <v>107</v>
      </c>
      <c r="D19" s="9">
        <v>4</v>
      </c>
      <c r="E19" s="8" t="s">
        <v>110</v>
      </c>
      <c r="F19" s="9">
        <v>4</v>
      </c>
      <c r="G19" s="8" t="s">
        <v>113</v>
      </c>
      <c r="H19" s="9">
        <v>4</v>
      </c>
      <c r="I19" s="8" t="s">
        <v>116</v>
      </c>
      <c r="J19" s="9">
        <v>4</v>
      </c>
      <c r="K19" s="8"/>
      <c r="L19" s="9"/>
      <c r="M19" s="8" t="s">
        <v>122</v>
      </c>
      <c r="N19" s="9">
        <v>4</v>
      </c>
      <c r="O19" s="8"/>
      <c r="P19" s="9"/>
      <c r="Q19" s="8"/>
      <c r="R19" s="8"/>
    </row>
    <row r="21" spans="1:22" x14ac:dyDescent="0.25">
      <c r="A21" s="90" t="s">
        <v>123</v>
      </c>
      <c r="B21" s="89"/>
    </row>
    <row r="22" spans="1:22" x14ac:dyDescent="0.25">
      <c r="A22" s="8" t="s">
        <v>126</v>
      </c>
      <c r="B22" s="9">
        <v>1</v>
      </c>
    </row>
    <row r="23" spans="1:22" x14ac:dyDescent="0.25">
      <c r="A23" s="8" t="s">
        <v>127</v>
      </c>
      <c r="B23" s="9">
        <v>2</v>
      </c>
    </row>
    <row r="24" spans="1:22" x14ac:dyDescent="0.25">
      <c r="A24" s="8" t="s">
        <v>128</v>
      </c>
      <c r="B24" s="9">
        <v>3</v>
      </c>
    </row>
    <row r="25" spans="1:22" x14ac:dyDescent="0.25">
      <c r="A25" s="8" t="s">
        <v>129</v>
      </c>
      <c r="B25" s="9">
        <v>4</v>
      </c>
    </row>
    <row r="26" spans="1:22" x14ac:dyDescent="0.25">
      <c r="A26" s="8" t="s">
        <v>130</v>
      </c>
      <c r="B26" s="9">
        <v>5</v>
      </c>
    </row>
    <row r="27" spans="1:22" x14ac:dyDescent="0.25">
      <c r="A27" s="8" t="s">
        <v>131</v>
      </c>
      <c r="B27" s="9">
        <v>6</v>
      </c>
    </row>
    <row r="29" spans="1:22" x14ac:dyDescent="0.25">
      <c r="A29" s="90" t="s">
        <v>166</v>
      </c>
      <c r="B29" s="89"/>
      <c r="C29" s="90" t="s">
        <v>168</v>
      </c>
      <c r="D29" s="89"/>
      <c r="E29" s="90" t="s">
        <v>169</v>
      </c>
      <c r="F29" s="89"/>
    </row>
    <row r="30" spans="1:22" x14ac:dyDescent="0.25">
      <c r="A30" s="14"/>
      <c r="B30" s="13"/>
      <c r="C30" s="14"/>
      <c r="D30" s="13"/>
      <c r="E30" s="14"/>
      <c r="F30" s="13"/>
    </row>
    <row r="31" spans="1:22" x14ac:dyDescent="0.25">
      <c r="A31" s="8" t="s">
        <v>171</v>
      </c>
      <c r="B31" s="9">
        <v>1</v>
      </c>
      <c r="C31" s="8" t="s">
        <v>174</v>
      </c>
      <c r="D31" s="9">
        <v>1</v>
      </c>
      <c r="E31" s="8" t="s">
        <v>177</v>
      </c>
      <c r="F31" s="9">
        <v>1</v>
      </c>
    </row>
    <row r="32" spans="1:22" x14ac:dyDescent="0.25">
      <c r="A32" s="8" t="s">
        <v>172</v>
      </c>
      <c r="B32" s="9">
        <v>2</v>
      </c>
      <c r="C32" s="8" t="s">
        <v>175</v>
      </c>
      <c r="D32" s="9">
        <v>2</v>
      </c>
      <c r="E32" s="8" t="s">
        <v>178</v>
      </c>
      <c r="F32" s="9">
        <v>2</v>
      </c>
    </row>
    <row r="33" spans="1:6" x14ac:dyDescent="0.25">
      <c r="A33" s="8" t="s">
        <v>173</v>
      </c>
      <c r="B33" s="9">
        <v>4</v>
      </c>
      <c r="C33" s="8" t="s">
        <v>176</v>
      </c>
      <c r="D33" s="9">
        <v>4</v>
      </c>
      <c r="E33" s="8" t="s">
        <v>179</v>
      </c>
      <c r="F33" s="9">
        <v>4</v>
      </c>
    </row>
    <row r="35" spans="1:6" x14ac:dyDescent="0.25">
      <c r="A35" s="90" t="s">
        <v>263</v>
      </c>
      <c r="B35" s="89"/>
    </row>
    <row r="36" spans="1:6" x14ac:dyDescent="0.25">
      <c r="A36" s="31"/>
      <c r="B36" s="32"/>
    </row>
    <row r="37" spans="1:6" x14ac:dyDescent="0.25">
      <c r="A37" s="8" t="s">
        <v>264</v>
      </c>
      <c r="B37" s="9">
        <v>1</v>
      </c>
    </row>
    <row r="38" spans="1:6" x14ac:dyDescent="0.25">
      <c r="A38" s="8" t="s">
        <v>265</v>
      </c>
      <c r="B38" s="9">
        <v>2</v>
      </c>
    </row>
    <row r="39" spans="1:6" x14ac:dyDescent="0.25">
      <c r="A39" s="8" t="s">
        <v>266</v>
      </c>
      <c r="B39" s="9">
        <v>3</v>
      </c>
    </row>
    <row r="40" spans="1:6" x14ac:dyDescent="0.25">
      <c r="A40" s="49" t="s">
        <v>268</v>
      </c>
      <c r="B40" s="50">
        <v>4</v>
      </c>
    </row>
    <row r="41" spans="1:6" x14ac:dyDescent="0.25">
      <c r="A41" s="49" t="s">
        <v>267</v>
      </c>
      <c r="B41" s="50">
        <v>6</v>
      </c>
    </row>
  </sheetData>
  <sheetProtection sheet="1" objects="1" scenarios="1"/>
  <mergeCells count="35">
    <mergeCell ref="G15:H15"/>
    <mergeCell ref="I15:J15"/>
    <mergeCell ref="K15:L15"/>
    <mergeCell ref="M15:N15"/>
    <mergeCell ref="O15:P15"/>
    <mergeCell ref="E1:F1"/>
    <mergeCell ref="A1:B1"/>
    <mergeCell ref="G1:H1"/>
    <mergeCell ref="I1:J1"/>
    <mergeCell ref="K1:L1"/>
    <mergeCell ref="C1:D1"/>
    <mergeCell ref="O1:P1"/>
    <mergeCell ref="Q1:R1"/>
    <mergeCell ref="S1:T1"/>
    <mergeCell ref="M1:N1"/>
    <mergeCell ref="K8:L8"/>
    <mergeCell ref="M8:N8"/>
    <mergeCell ref="O8:P8"/>
    <mergeCell ref="Q8:R8"/>
    <mergeCell ref="U15:V15"/>
    <mergeCell ref="A35:B35"/>
    <mergeCell ref="A8:B8"/>
    <mergeCell ref="C8:D8"/>
    <mergeCell ref="E8:F8"/>
    <mergeCell ref="G8:H8"/>
    <mergeCell ref="I8:J8"/>
    <mergeCell ref="S15:T15"/>
    <mergeCell ref="Q15:R15"/>
    <mergeCell ref="A29:B29"/>
    <mergeCell ref="C29:D29"/>
    <mergeCell ref="E29:F29"/>
    <mergeCell ref="A21:B21"/>
    <mergeCell ref="A15:B15"/>
    <mergeCell ref="C15:D15"/>
    <mergeCell ref="E15:F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Base</vt:lpstr>
      <vt:lpstr>Attributs</vt:lpstr>
      <vt:lpstr>Pouvoirs</vt:lpstr>
      <vt:lpstr>Mots de pouvoir</vt:lpstr>
      <vt:lpstr>Artefacts</vt:lpstr>
      <vt:lpstr>Créatures</vt:lpstr>
      <vt:lpstr>Implants</vt:lpstr>
      <vt:lpstr>Ombres</vt:lpstr>
      <vt:lpstr>Alliés et amis</vt:lpstr>
      <vt:lpstr>Options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2019-03-20T14:17:33Z</dcterms:modified>
</cp:coreProperties>
</file>